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300" windowWidth="20730" windowHeight="9435"/>
  </bookViews>
  <sheets>
    <sheet name="Catálogo" sheetId="4" r:id="rId1"/>
  </sheets>
  <calcPr calcId="145621"/>
</workbook>
</file>

<file path=xl/calcChain.xml><?xml version="1.0" encoding="utf-8"?>
<calcChain xmlns="http://schemas.openxmlformats.org/spreadsheetml/2006/main">
  <c r="F145" i="4" l="1"/>
  <c r="F146" i="4" l="1"/>
  <c r="F144" i="4"/>
  <c r="F143" i="4"/>
  <c r="F142" i="4"/>
  <c r="F139" i="4"/>
  <c r="F138" i="4"/>
  <c r="F136" i="4"/>
  <c r="F134" i="4"/>
  <c r="F133" i="4"/>
  <c r="F131" i="4"/>
  <c r="F130" i="4"/>
  <c r="F129" i="4"/>
  <c r="F128" i="4"/>
  <c r="F127" i="4"/>
  <c r="F126" i="4"/>
  <c r="F125" i="4"/>
  <c r="F124" i="4"/>
  <c r="F80" i="4"/>
  <c r="F79" i="4"/>
  <c r="F69" i="4"/>
  <c r="F66" i="4"/>
  <c r="F65" i="4"/>
  <c r="F64" i="4"/>
  <c r="F63" i="4"/>
  <c r="F62" i="4"/>
  <c r="F61" i="4"/>
  <c r="F58" i="4"/>
  <c r="F57" i="4"/>
  <c r="F56" i="4"/>
  <c r="F55" i="4"/>
  <c r="F54" i="4"/>
  <c r="F53" i="4"/>
  <c r="F52" i="4"/>
  <c r="F35" i="4"/>
  <c r="F36" i="4"/>
  <c r="F37" i="4"/>
  <c r="F38" i="4"/>
  <c r="F39" i="4"/>
  <c r="F40" i="4"/>
  <c r="F41" i="4"/>
  <c r="F42" i="4"/>
  <c r="F43" i="4"/>
  <c r="F44" i="4"/>
  <c r="F45" i="4"/>
  <c r="F46" i="4"/>
  <c r="F47" i="4"/>
  <c r="F48" i="4"/>
  <c r="F49" i="4"/>
  <c r="F34" i="4"/>
  <c r="F31" i="4"/>
  <c r="F24" i="4"/>
  <c r="F25" i="4"/>
  <c r="F27" i="4"/>
  <c r="F23" i="4"/>
  <c r="C137" i="4" l="1"/>
  <c r="F137" i="4" s="1"/>
  <c r="C135" i="4"/>
  <c r="F135" i="4" s="1"/>
  <c r="C132" i="4"/>
  <c r="F132" i="4" s="1"/>
  <c r="F119" i="4"/>
  <c r="F118" i="4"/>
  <c r="F117" i="4"/>
  <c r="F116" i="4"/>
  <c r="F115" i="4"/>
  <c r="F114" i="4"/>
  <c r="F113" i="4"/>
  <c r="F112" i="4"/>
  <c r="F111" i="4"/>
  <c r="F110" i="4"/>
  <c r="F109" i="4"/>
  <c r="F108" i="4"/>
  <c r="F107" i="4"/>
  <c r="F106" i="4"/>
  <c r="F105" i="4"/>
  <c r="F104" i="4"/>
  <c r="F103" i="4"/>
  <c r="F102" i="4"/>
  <c r="F101" i="4"/>
  <c r="F100" i="4"/>
  <c r="F97" i="4"/>
  <c r="F96" i="4"/>
  <c r="F95" i="4"/>
  <c r="F94" i="4"/>
  <c r="F93" i="4"/>
  <c r="F92" i="4"/>
  <c r="F91" i="4"/>
  <c r="F90" i="4"/>
  <c r="F89" i="4"/>
  <c r="F88" i="4"/>
  <c r="F87" i="4"/>
  <c r="F86" i="4"/>
  <c r="F85" i="4"/>
  <c r="F84" i="4"/>
  <c r="F83" i="4"/>
  <c r="F76" i="4"/>
  <c r="F75" i="4"/>
  <c r="F74" i="4"/>
  <c r="F73" i="4"/>
  <c r="F72" i="4"/>
  <c r="F70" i="4"/>
  <c r="F156" i="4" s="1"/>
  <c r="F32" i="4"/>
  <c r="F152" i="4" s="1"/>
  <c r="C26" i="4"/>
  <c r="F26" i="4" s="1"/>
  <c r="F98" i="4" l="1"/>
  <c r="F159" i="4" s="1"/>
  <c r="F77" i="4"/>
  <c r="F157" i="4" s="1"/>
  <c r="F81" i="4"/>
  <c r="F158" i="4" s="1"/>
  <c r="F59" i="4"/>
  <c r="F154" i="4" s="1"/>
  <c r="F140" i="4"/>
  <c r="F161" i="4" s="1"/>
  <c r="F120" i="4"/>
  <c r="F160" i="4" s="1"/>
  <c r="F147" i="4"/>
  <c r="F162" i="4" s="1"/>
  <c r="F67" i="4"/>
  <c r="F155" i="4" s="1"/>
  <c r="F29" i="4"/>
  <c r="F151" i="4" s="1"/>
  <c r="F50" i="4"/>
  <c r="F153" i="4" s="1"/>
  <c r="F163" i="4" l="1"/>
  <c r="F164" i="4" l="1"/>
  <c r="F165" i="4" s="1"/>
</calcChain>
</file>

<file path=xl/sharedStrings.xml><?xml version="1.0" encoding="utf-8"?>
<sst xmlns="http://schemas.openxmlformats.org/spreadsheetml/2006/main" count="310" uniqueCount="198">
  <si>
    <t>CONCEPTO</t>
  </si>
  <si>
    <t>PRELIMINARES</t>
  </si>
  <si>
    <t>ELECTRICO</t>
  </si>
  <si>
    <t>JARDINERIA</t>
  </si>
  <si>
    <t>HERRERIA</t>
  </si>
  <si>
    <t>I</t>
  </si>
  <si>
    <t>ML</t>
  </si>
  <si>
    <t>M2</t>
  </si>
  <si>
    <t>M3</t>
  </si>
  <si>
    <t>CIMENTACION</t>
  </si>
  <si>
    <t>PZA.</t>
  </si>
  <si>
    <t>PZA</t>
  </si>
  <si>
    <t>152</t>
  </si>
  <si>
    <t>PZAS</t>
  </si>
  <si>
    <t>ESTRUCTURA</t>
  </si>
  <si>
    <t>KG</t>
  </si>
  <si>
    <t>HERRERIAS</t>
  </si>
  <si>
    <t>CANCELERIA</t>
  </si>
  <si>
    <t>PLOMERIA</t>
  </si>
  <si>
    <t>SISTEMA DE RIEGO</t>
  </si>
  <si>
    <t>LUMINARIO EXTERIOR LED LIGHTING ECOLOGY PARA EMPOTRAR EN MURO, MODELO KELPIE SQUARE, LUMINARIO CONSTRUIDO EN CUERPO EN INYECCION DE ALUMINIO, ACABADO EN PINTURA MICROPULVERIZADA COLOR GRIS TITANIO, LUMINARIO EQUIPADO CON TECNOLOGIA DE 18 LEDS DE 5 MM, POTENCI TOTAL DE 1.5W, EN COLOR BLANCO CALIDO (T.C 3,000°K), 70,000 HRS. DE VIDA, DRIVER INTEGRADO MULTIVOLTAJE, DIMENSIONES ANCHO: 140 MM, ALTO: 138 MM, PERALTE: 94 MM, GRADO DE PROTECCION IP65, HERMETICO SELLADO A PRUEBA DE POLVO, SMOG, HOLLIN, INSECTOS, HUMEDAD Y AGUA, GRO DE PROTECCION IP65, HOUSING DE EMPOTRAMIENTO DE PVC INCLUIDO, CAT# OHIL071280WW/1.5W/IP65/MV MARCA ASTRO LIGHTING SYSTEM. INCLUYE CANALIZACIONES, CABLEADO, CAJAS, ACCESORIOS, CINTAS, ETC.</t>
  </si>
  <si>
    <t>FUENTE DE PODER 200W, SALIDA 24V CD. IP65</t>
  </si>
  <si>
    <t>SISTEMA DE ILUMINACION LIGHTING ECOLOGY ARQUITECTURAL LIGHTING SYSTEM, MODELO MERAK PP 77W SYF ESTANIUM LED, PARA PUNTA DE POSTE, LUMINARIO FABRICADO EN CUERPO DE ALUMINIO, ACABADO EN PINTURA EN COLOR GRIS RAL9007, GRADO DE PROTECCION IP66, A PRUEBA DE POLVO, HUMEDAD Y LLUVIA EN TODAS DIRECCIONES, DIFUSOR DE CRISTAL TRANSPARENTE PLANO, GRADO DE PROTECCION IK09, EQUIPADO CON UNA LAMPARA DE 48 LEDS, DE 77W DE POTENCIA, 8,096 LUMENES, T.C 3,000°K, OPERA A 120-277V, OPTICA SIMETRICA, DIM. DIAMETRO: 425 MM, ALTURA: 730 MM, MONTADO EN UN POSTE DE ACERO, ACABADO EN COLOR GRIS URBANO, DE 3.20 MTS. DE ALTURA, CAT. OHILGTSAWDL_77WIA23/77W/TC3K/P320 MARCA IEP LIGHTING.</t>
  </si>
  <si>
    <t>MOBILIARIO URBANO</t>
  </si>
  <si>
    <t>Columna1</t>
  </si>
  <si>
    <t>Columna2</t>
  </si>
  <si>
    <t>Columna3</t>
  </si>
  <si>
    <t>Columna4</t>
  </si>
  <si>
    <t>Columna5</t>
  </si>
  <si>
    <t>Columna6</t>
  </si>
  <si>
    <t>I.V.A.</t>
  </si>
  <si>
    <t>PRELMINARES</t>
  </si>
  <si>
    <t xml:space="preserve">CIMENTACION </t>
  </si>
  <si>
    <t>ALBAÑILERIA</t>
  </si>
  <si>
    <t>SUMA PRELIMINARES</t>
  </si>
  <si>
    <t>SUMA CIMENTACION</t>
  </si>
  <si>
    <t>SUMA ALBAÑILERIA</t>
  </si>
  <si>
    <t>SUMA ESTRUCTURA</t>
  </si>
  <si>
    <t>SUMA CANCELERIA</t>
  </si>
  <si>
    <t>SUMA HERRERIAS</t>
  </si>
  <si>
    <t>SUMA PLOMERIA</t>
  </si>
  <si>
    <t>SUMA SISTEMA DE RIEGO</t>
  </si>
  <si>
    <t>SUMA ELECTRICO</t>
  </si>
  <si>
    <t>SUMA JARDINERIA</t>
  </si>
  <si>
    <t xml:space="preserve">                    SUMA MOBILIARIO URBANO</t>
  </si>
  <si>
    <t>II</t>
  </si>
  <si>
    <t>III</t>
  </si>
  <si>
    <t>IV</t>
  </si>
  <si>
    <t>V</t>
  </si>
  <si>
    <t>VI</t>
  </si>
  <si>
    <t>VII</t>
  </si>
  <si>
    <t>VIII</t>
  </si>
  <si>
    <t>IX</t>
  </si>
  <si>
    <t>X</t>
  </si>
  <si>
    <t>XI</t>
  </si>
  <si>
    <t>XII</t>
  </si>
  <si>
    <t>SUMINISTRO E INSTALACIÓN DE CANAL CPS 8 (LIV) 203.20 X 57.40MM X 17.11 KG/M PARA REMATE DE ESTRUCTURA DE RAMPA . INCLUYE APLICACIÓN A 1 MANO DE FONDO ANTICORROSIVO Y 2 MANOS DE PINTURA DE ESMALTE, SEGUN ESPECIFICACIONES EN PLANOS (P400-ES-01). INCLUYE: SUMINISTRO DE MATERIALES, INSUMOS, ACARREOS,  MANO DE OBRA, HERRAMIENTA Y EQUIPO PARA SU CORRECTA INSTALACIÓN.</t>
  </si>
  <si>
    <t>ACABADOS</t>
  </si>
  <si>
    <t>2</t>
  </si>
  <si>
    <t>SUMINISTRO DE 1 TIMMER INTERMATIC 220V SENCILLO PARA EQUIPO DE FILTRACION DE FUENTE.</t>
  </si>
  <si>
    <t>MOTOBOMBA HAYWARD SUPER II 1 HP PARA EQUIPO DE FILTRACION DE FUENTE.</t>
  </si>
  <si>
    <t>SUMINISTRO DE UNIDAD TERMICA DE 220V DE 30 AMP. PARA EQUIPO DE FILTRACION DE FUENTE.</t>
  </si>
  <si>
    <t>SUMINISTRO DE CENTRO DE CARGA MONOFASICO PARA EQUIPO DE FILTRACION DE FUENTE.</t>
  </si>
  <si>
    <t>SUMA ACABADOS</t>
  </si>
  <si>
    <t>PLOMERIA (FUENTE DE MURO)</t>
  </si>
  <si>
    <t>ESTRUCTURAL</t>
  </si>
  <si>
    <t>LOS TRABAJADORES DEBERÁN ESTAR DEBIDAMENTE IDENTIFICADOS DIARIAMENTE POR LA COMPAÑÍA ASIGNADA, TRAER SEGURO SOCIAL PARA INGRESAR, IDENTIFICACIÓN OFICIAL CON FOTOGRAFÍA Y EQUIPO DE SEGURIDAD CUANDO ESTE APLIQUE: CASCO, LENTES, CHALECO, CUBRE BOCA, GUANTES, ARNESES Y CUERDAS DE SEGURIDAD; ASÍ COMO TODO LO NECESARIO PARA REALIZAR SU TRABAJO CON SEGURIDAD.</t>
  </si>
  <si>
    <t>QUEDA PROHIBIDO DENTRO DE LAS INSTALACIONES DE LOS 3 MUSEOS Y LA PLAZA:
-UTILIZAR CHICLE, CONSUMIR ALIMENTOS FUERA DE LAS ÁREAS ASIGNADAS PARA ELLO.
-GRITAR, CANTAR, SILBAR Y UTILIZAR RADIOS O AUDÍFONOS PARA ESCUCHAR MÚSICA.
-UTILIZAR VOCABULARIO SOEZ Y ALTISONANTE
-CAMBIARSE EN ÁREAS PÚBLICAS,  QUE NO SEAN LAS ASIGNADAS PARA ELLO 
-MOLESTAR, INCOMODAR O AGREDIR FÍSICA, VERBAL O PSICOLÓGICAMENTE A VISITANTES Y/O EMPLEADOS</t>
  </si>
  <si>
    <t>TODA LA HERRAMIENTA UTILZADA POR EL PROVEEDOR DEBERÁ ESTAR EN BUEN ESTADO PARA EVITAR POSIBLES ACCIDENTES. NO SE PERMITIRÁ EL USO DE EXTENSIONES CON EMPATES EN MAL ESTADO, EQUIPO DE SOLDADURA CON FUGAS O EN CONTENEDORES EN  MAL ESTADO.</t>
  </si>
  <si>
    <t>EL CONSUMO DE ALIMENTOS Y BEBIDAS SERÁ SOLAMENTE EN EL ÁREA ASIGNADA POR EL MUSEO, EN NINGÚN MOMENTO SE PERMITE EL USO DE BEBIDAS ALCOHÓLICAS; ASÍ MISMO COMO TAMPOCO EL INGRESO DE PERSONAL CON ALIENTO ALCOHÓLICO O EN ESTADO INCONVENIENTE, TODO EL PERSONAL QUE SE SORPRENDA HACIENDO USO DE ESTUPEFACIENTES SERÁ RETIRADO DE LAS INSTALACIONES DE 3 MUSEOS Y NO SE LE VOLVERÁ A PERMITIR EL ACCESO.</t>
  </si>
  <si>
    <t>TODOS LOS LINEAMIENTOS ANTES MENCIONADOS SE DISPONDRÁN A CRITERIO DEL PERSONAL DE SEGURIDAD DEL MUSEO, EL PROVEEDOR DEBERÁ ACATAR LAS INDICACIONES DEL MISMO O NO PODRÁ LABORAR EN LAS INSTALACIONES, SIN QUE ESTO AFECTE  EL TIEMPO ESTIPULADO DE ENTREGA.</t>
  </si>
  <si>
    <t xml:space="preserve">JARDINERIA </t>
  </si>
  <si>
    <r>
      <t xml:space="preserve">                            </t>
    </r>
    <r>
      <rPr>
        <b/>
        <sz val="8"/>
        <rFont val="Arial"/>
        <family val="2"/>
      </rPr>
      <t xml:space="preserve"> NOTA GENERAL DE JARDINERÍA</t>
    </r>
    <r>
      <rPr>
        <sz val="8"/>
        <rFont val="Arial"/>
        <family val="2"/>
      </rPr>
      <t xml:space="preserve">
EN TODOS LOS CONCEPTOS DE JARDINERÍA SE DEBERÁN PRESENTAR ESPECÍMENES PARA LA AUTORIZACIÓN DEL MUSEO DE HISTORIA MEXICANA, CUALQUIERA QUE NO CUMPLA CON LAS ESPECIFICACIONES DE CALIDAD DE LA INSTITUCIÓN DEBERÁN SER SUSTITUÍDAS.</t>
    </r>
  </si>
  <si>
    <t>BOLARDOS CILINDRICOS DE 0.75 M. DE ALTO DE ACERO DE  6" DE DIÁMETRO EN COLOR GRIS PLATA (PRESENTAR MUESTRA DE COLOR PARA AUTORIZACIÓN DEL MUSEO),  CON ILUMINACIÓN Y DIFUSOR BLANCO TRANSLÚCIDO ANCLADO AL PISO, ÁREA DE MASCOAS, ACCESO LADO SUR,  REMATES DE VIGAS Y RAMPAS. INCLUYE MATERIALES, INSUMOS, HERRAMIENTA Y MANO DE OBRA DE INSTALACIÓN.</t>
  </si>
  <si>
    <t>600</t>
  </si>
  <si>
    <t>4</t>
  </si>
  <si>
    <t>150</t>
  </si>
  <si>
    <t>TOTAL DE REHABILITACIÓN DE EXPLANADA MHM 2019</t>
  </si>
  <si>
    <t>SUMA DE REHABILITACIÓN DE EXPLANADA MHM 2019</t>
  </si>
  <si>
    <t>CONCENTRADO PARAMÉTRICO DE COSTO PROYECTO REHABILITACIÓN EXPLANADA MHM 2019</t>
  </si>
  <si>
    <t>FOLIO No.</t>
  </si>
  <si>
    <t>SECRETARIA DE INFRAESTRUCTURA</t>
  </si>
  <si>
    <t>SUBSECRETARIA DE CONSTRUCCION</t>
  </si>
  <si>
    <t xml:space="preserve">DIRECCION DE PROYECTOS </t>
  </si>
  <si>
    <t>CATALOGO A</t>
  </si>
  <si>
    <t>CONSECUTIVO</t>
  </si>
  <si>
    <t>No. CPTO.</t>
  </si>
  <si>
    <t>UNID.</t>
  </si>
  <si>
    <t>CANT.</t>
  </si>
  <si>
    <t>P.U.</t>
  </si>
  <si>
    <t>PRECIO CON LETRA</t>
  </si>
  <si>
    <t>IMPORTE</t>
  </si>
  <si>
    <t>100</t>
  </si>
  <si>
    <t>1</t>
  </si>
  <si>
    <t xml:space="preserve">RETIRO SIN RECUPERACIÓN DE ACABADO EXISTENTE DE PISO (CANTERA Y MÁRMOL) LOSETAS DE 30 X 60 CM EN ÁREAS DE JARDÍN BAJO ÁRBOLES LADO PONIENTE-SUR COMO PRELIMINAR PARA INSTALACIÓN DE DECK DE MADERA. INCLUYE: MANO DE OBRA, RETIRO POR MEDIOS MANUALES Y/O MECÁNICOS, ACARREOS DE ESCOMBRO EN ÁREAS DE ACOPIO HASTA SU RETIRO FUERA DE LAS INSTALACIONES DEL MUSEO A TIRO PROPUESTO POR EL CONTRATISTA EN TIRADERO AUTORIZADO Y TODO   LO NECESARIO PARA SU CORRECTA EJECUCIÓN.
</t>
  </si>
  <si>
    <t>CIMENTACIÓN A BASE DE PILOTES IN SITU, PARA SOPORTE DE LOSA-RAMPA, CON ALTURA DE 2.00M MÍNIMO CADA PIEZA, DIAMETRO DE 0.40M, ARMADO CON 10 VARILLAS DEL NO.5, ANILLOS DEL NO.3 @0.20M, CONCRETO PREMEZCLADO F´C=250 KG/CM2.  (VER PLANOS ESTRUCTURALES). INCLUYE EXCAVACIÓN, SUMINISTRO DE MATERIALES, INSUMOS, VIBRADO DE CONCRETO, ACARREOS, CORTES, DESPERDICIOS Y MANO DE OBRA, EQUIPO Y HERRAMIENTA Y TODO   LO NECESARIO PARA SU CORRECTA EJECUCIÓN.</t>
  </si>
  <si>
    <t>VIGA DE CONCRETO ARMADO DE 0.25M X 0.50M (ANCHO, PERALTE RESPECTIVAMENTE), CON 10 VARILLAS DEL NO. 5, ESTRIBOS NO.3 @0.13M PROMEDIO, CONCRETO F´C=250 KG/CM2, ACABADO COMÚN  (VER PLANOS ESTRUCTURALES P400-ES-01). INCLUYE: SUMINISTRO DE MATERIALES, INSUMOS, ACARREOS, CORTES, DESPERDICIOS, TRASLAPES, AMARRES, CIMBRADO, COLADO, DESCIMBRADO, MANO DE OBRA, EQUIPO Y HERRAMIENTA Y TODO   LO NECESARIO PARA SU CORRECTA EJECUCIÓN.</t>
  </si>
  <si>
    <t>DESPLANTE DE ESCALÓN DE 0.30 M DE HUELLA Y 0.15 CM DE PERALTE (REVISAR EN SITIO), CON LONGITUD DE 19.0M EN ACCESO SUR DE PLAZA. CONSIDERAR ARMADO DE REFUERZO DE VARILLA DEL #3 @25 CMS EN AMBOS SENTIDOS FORMANDO UNA RETICULA, CONCRETO F'C= 200KG/CM2, ACABADO FINAL AFINADO PARA RECIBIR ACABADO POSTERIOR DE CANTERA Y TERRAZO. INCLUYE: MATERIALES, MANO DE OBRA, HERRAMIENTA, ACARREO DE MATERIALES, Y LIMPIEZA DEL ÁREA, ASÍ COMO MATERIALES CONSUMIBLES Y AJUSTES NECESARIOS Y TODO   LO NECESARIO PARA SU CORRECTA EJECUCIÓN.</t>
  </si>
  <si>
    <t>FABRICACION DE RAMPA DE CONCRETO DE 1.20 MTS DE ANCHO X 1.00 MTS DE LARGO Y FABRICADA CON CONCRETO  F´C=200 KG/CM2 REFORZADO CON MALLA ELECTROSOLDADA, CONSIDERAR PENDIENTE CON PORCENTAJE DE ACUERDO A NORMATIVA, PARA ACCESO DE EXPLANADA DE LADO SUR Y TODO   LO NECESARIO PARA SU CORRECTA EJECUCIÓN.</t>
  </si>
  <si>
    <t>ACONDICIONAMIENTO DE MURO DONDE SE ENCUENTRA LA LEYENDA ACTUAL DE ACTA DE FUNDACION CON REMOCION DE RELIEVE AFINE CON CEMENTO-ARENA PARA EMPAREJAR Y PLOMEAR EL MURO, PINTURA COLOR BLANCO SATINADO COMEX VINIMEX EN AREA DONDE VA LA LEYENDA Y EN EL RESTO DEL AREA UNA CENEFA DE 0.50M COLOR GRIS OSCURO MARCA COMEX VINIMEX. INCLUYE: MANO DE OBRA, EQUIPO, HERRAMIENTA, INSUMOS Y EL RETIRO DE MATERIAL GENERADO Y TODO   LO NECESARIO PARA SU CORRECTA EJECUCIÓN.</t>
  </si>
  <si>
    <t>SUMINISTRO E INSTALACIÓN DE PLACAS DE ACERO A36 DE 16MM ESPESOR PARA ESTRUCTURA DE RAMPA, EMBEBIDAS EN CONCRETO, PARA RECIBIR VIGAS DE ACERO (IPR). INCLUYE 4 ANCLAS METÁLICAS TIPO "L" DE ACERO A36 DE 5/8" DE DIAMETRO CON DESARROLLO TOTAL DE 32CM (LARGO 23CM, DOBLEZ 9CMS). EN CADA PLACA, SUMINISTRO DE MATERIALES, INSUMOS, ACARREOS, CORTES, DESPERDICIOS,SOLDADURA, MANO DE OBRA, EQUIPO Y HERRAMIENTA Y TODO   LO NECESARIO PARA SU CORRECTA EJECUCIÓN.</t>
  </si>
  <si>
    <t>SUMINISTRO E INSTALACIÓN DE ESTRUCTURA METÁLICA (VIGAS IPR DE 1.55ML, SECCIÓN VARIABLE) PARA SOPORTE DE LOSA-RAMPA, INCLUYE: FIJACIÓN Y/O ANCLAJE A PLACA DE ACERO, APLICACIÓN A 1 MANO DE FONDO ANTICORROSIVO Y 2 MANOS DE PINTURA DE ESMALTE, DE ACUERDO A LAS ESPECIFICACIONES ESTRUCTURALES (VER PLANOS ESTRUCTURALES P400-ES-01). INCLUYE SUMINISTRO DE MATERIALES, INSUMOS, ACARREOS, CORTES, DESPERDICIOS, SOLDADURA, MANO DE OBRA, EQUIPO Y HERRAMIENTA Y TODO   LO NECESARIO PARA SU CORRECTA EJECUCIÓN.</t>
  </si>
  <si>
    <t>BASTIDOR DE PTR DE 1 1/2" X 1 1/2" @ 0.90 M PARA RECIBIR CHAROLA DE ACERO INOXIDABLE EN MURO DE ACTA DE FUNDACION, TRATAMIENTO PREOXIDACION (VER DETALLE DE MURO LLORON EN PLANO). INCLUYE: MANO DE OBRA, EQUIPO, HERRAMIENTA, INSUMOS Y EL RETIRO DE MATERIAL GENERADO Y TODO   LO NECESARIO PARA SU CORRECTA EJECUCIÓN.</t>
  </si>
  <si>
    <t>CHAROLA DE ACERO INOXIDABLE EN MURO LLORON DE AREA DE ACTA DE FUNDACION, CAL 16 CON DESARROLLO DE 1.13 M DE ANCHO X 33 M DE LARGO APOYADA SOBRE BASTIDOR DE PTR DE 1 1/2" X 1 1/2", TRATAMIENTO PREOXIDACION  ( VER DETALLE DE MURO LLORON EN PLANO). INCLUYE: COLADERA DE 2" EN BASE DE CHAROLA PARA DESAGUAR PARA MANTENIMIENTO, MANO DE OBRA, EQUIPO, HERRAMIENTA, INSUMOS Y EL RETIRO DE MATERIAL GENERADO Y TODO   LO NECESARIO PARA SU CORRECTA EJECUCIÓN.</t>
  </si>
  <si>
    <t>SUMINISTRO E INSTALACIÓN DE LOSETA DE PISO FABRICADA DE TERRAZO VENECIANO EN COLOR BLANCO ACABADO ANTIQUE CON SELLADOR GARANTIZADO POR 5 AÑOS O MÁS MARCA "EL GALLO" O EQUIVALENTE SEGÚN MUESTRA. RESISTENCIA MAYOR A LOS 433KG X CM2. DIMENSIONES DE 30 X 30 CM Y ESPESOR DE 3.0CM CON 2.0 CM DE ACABADO. INCLUYE: SUMINISTRO E INSTALACIÓN, MANO DE OBRA, MATERIALES, HERRAMIENTA, CORTES, NIVELACIÓN, RECTIFICACIÓN DE MEDIDAS,  PREVIA ADQUISICIÓN DEL MATERIAL PRESENTAR MUESTRA DEL ACABADO PARA AUTORIZACIÓN DEL MUSEO Y TODO   LO NECESARIO PARA SU CORRECTA EJECUCIÓN.</t>
  </si>
  <si>
    <t>SUMINISTRO E INSTALACIÓN DE MALLA ANTI HIERBAS MALAHIERVA GROUND COVER MARCA HORTO MALLAS O EQUIVALENTE. INCLUYE: MANO DE OBRA, EQUIPO, HERRAMIENTA, INSUMOS Y EL RETIRO DE MATERIAL GENERADO Y TODO   LO NECESARIO PARA SU CORRECTA EJECUCIÓN.</t>
  </si>
  <si>
    <t>BARANDAL EN RAMPAS NORTE DE CRISTAL TEMPLADO DE SEGURIDAD AL IMPACTO, 1.10M DE ALTURA, COLOR NATURAL DE 12 MM, BISELADO EN TODAS SUS ORILLAS, UNIONES ENTRE HOJAS CON PERFIL DE ACERO INOXIDABLE DE 4X4CM EMBONANDO DE CADA LADO EL CRISTAL SIN DEJAR SEPARACIÓN. SUJECIÓN A LA RAMPA, SOBRE FIRME DE CONCRETO, POR MEDIO DE EXPANSORES HILTI (VER PLANOS ESTRUCTURALES P400-ES-01). Y DETALLES DE INSTALACIÓN DE BARANDAL (P400-AC-01, P400-AC-02) INCLUYE: PREPARACIÓN DE ÁREA, SUMINISTRO DE MATERIALES, INSUMOS, ACARREOS, DESPERDICIOS, HERRAJES, TORNILLERÍA, MANO DE OBRA, EQUIPO Y HERRAMIENTA Y TODO   LO NECESARIO PARA SU CORRECTA EJECUCIÓN.</t>
  </si>
  <si>
    <t>RETIRO Y RECUPERACION DE BARANDAL DE ACERO Y ANCLAJE EXISTENTE, ALBAÑILERIA EN AFINE Y REPARACION, IINCLUYE: MANO DE OBRA, EQUIPO, HERRAMIENTA, INSUMOS Y EL RETIRO DE MATERIAL GENERADO Y TODO   LO NECESARIO PARA SU CORRECTA EJECUCIÓN.</t>
  </si>
  <si>
    <t>REPARACIÓN DE REGRISTROS ELÉCTRICOS EXISTENTESdDE 30 X 30 CMS. REPOSICIÓN DE TAPA Y ÁNGULO METÁLICO ASÍ COMO ACABADO DE CANTERA Y/O TERRAZO. INCLUYE MATERIALES, MANO DE OBRA Y HERRAMIENTA Y TODO   LO NECESARIO PARA SU CORRECTA EJECUCIÓN.</t>
  </si>
  <si>
    <t>REPARACIÓN DE REGRISTROS ELÉCTRICOS EXISTENTESDE 60 X 60. CMSREPOSICIÓN DE TAPA Y ÁNGULO METÁLICO ASÍ COMO ACABADO DE CANTERA Y/O TERRAZO. INCLUYE MATERIALES, MANO DE OBRA Y HERRAMIENTA Y TODO   LO NECESARIO PARA SU CORRECTA EJECUCIÓN.</t>
  </si>
  <si>
    <t>REPARACIÓN DE REGRISTROS ELÉCTRICOS EXISTENTESDE 30 X 10 CMS. REPOSICIÓN DE TAPA Y ÁNGULO METÁLICO ASÍ COMO ACABADO DE CANTERA Y/O TERRAZO. INCLUYE MATERIALES, MANO DE OBRA Y HERRAMIENTA Y TODO   LO NECESARIO PARA SU CORRECTA EJECUCIÓN.</t>
  </si>
  <si>
    <t>SUMINISTRO E INSTALACION DE VALVULA DE SECCIONAMIENTO 2" DIAMETRO. INCLUYE MATERIALES, INSUMOS, HERRAMIENTA Y MANO DE OBRA DE INSTALACIÓN Y TODO   LO NECESARIO PARA SU CORRECTA EJECUCIÓN.</t>
  </si>
  <si>
    <t>SUMINISTRO E INSTALACION DE TUBERIA DE ABASTO PRESURIZADA DE 3" DE DIAMETRO. INCLUYE MATERIALES, INSUMOS, HERRAMIENTA Y MANO DE OBRA DE INSTALACIÓN Y TODO   LO NECESARIO PARA SU CORRECTA EJECUCIÓN.</t>
  </si>
  <si>
    <t>SUMINISTRO E INSTALACION DE TUBERIA CEDULA 40 DE 1/2" DE DIAMETRO. INCLUYE MATERIALES, INSUMOS, HERRAMIENTA Y MANO DE OBRA DE INSTALACIÓN Y TODO   LO NECESARIO PARA SU CORRECTA EJECUCIÓN.</t>
  </si>
  <si>
    <t>SUMINISTRO E INSTALACION DE TUBERIA CEDULA 40 DE 3/4" DE DIAMETRO. INCLUYE MATERIALES, INSUMOS, HERRAMIENTA Y MANO DE OBRA DE INSTALACIÓN Y TODO   LO NECESARIO PARA SU CORRECTA EJECUCIÓN.</t>
  </si>
  <si>
    <t>SUMINISTRO E INSTALACION DE TUBERIA CEDULA 40 DE 1" DE DIAMETRO. INCLUYE MATERIALES, INSUMOS, HERRAMIENTA Y MANO DE OBRA DE INSTALACIÓN Y TODO   LO NECESARIO PARA SU CORRECTA EJECUCIÓN.</t>
  </si>
  <si>
    <t>SUMINISTRO E INSTALACION DE TUBERIA CEDULA 40 DE 1 1/2" DE DIAMETRO. INCLUYE MATERIALES, INSUMOS, HERRAMIENTA Y MANO DE OBRA DE INSTALACIÓN Y TODO   LO NECESARIO PARA SU CORRECTA EJECUCIÓN.</t>
  </si>
  <si>
    <t>SUMINISTRO E INSTALACION DE TUBERIA CEDULA 40 DE 2" DE DIAMETRO. INCLUYE MATERIALES, INSUMOS, HERRAMIENTA Y MANO DE OBRA DE INSTALACIÓN Y TODO   LO NECESARIO PARA SU CORRECTA EJECUCIÓN.</t>
  </si>
  <si>
    <t>SUMINISTRO E INSTALACION DE MANGUERA PLD MARCA HUNTER MODELO PLD-22. INCLUYE MATERIALES, INSUMOS, HERRAMIENTA Y MANO DE OBRA DE INSTALACIÓN Y TODO   LO NECESARIO PARA SU CORRECTA EJECUCIÓN.</t>
  </si>
  <si>
    <t>SUMINISTRO E INSTALACION DE TUBERIA DE 3/4" DE DIAMETRO PARA ALIMENTACIÓN DE BEBEDEROS. INCLUYE MATERIALES, INSUMOS, HERRAMIENTA Y MANO DE OBRA DE INSTALACIÓN Y TODO   LO NECESARIO PARA SU CORRECTA EJECUCIÓN.</t>
  </si>
  <si>
    <t>SUMINISTRO E INSTALACIÓN DE TUBERÍA DE PVC DE 2" DE DIÁMETRO PARA DRENAJE DE BEBEDEROS HACÍA JARDINERAS  INCLUYE MATERIALES, INSUMOS, HERRAMIENTA Y MANO DE OBRA DE INSTALACIÓN Y TODO   LO NECESARIO PARA SU CORRECTA EJECUCIÓN.</t>
  </si>
  <si>
    <t>LUMINARIA EXTERIOR PARA SOBREPONER Y SUMERGIR, SERIE SUBACUATICO, MODELO TUNDRA, LUMINARIO CONSTRUIDO EN ACERO INOXIDABLE MAQUINADO 316, DIFUSOR DE CRISTAL TEMPLADO DE 4 MM, HERMETICO SELLADO A PRUEBA DE POLVO Y HUMEDAD, GRADO DE PROTECCION IP68, EQUIPADO CON UNA LAMPARA LED DE 6,5W DE POTENCIA, 700 LUMENES, CONEXION DE 12/24VDC (REQUIERE FUENTE DE PODER REMOTA), LUZ EN COLOR BLANCO CALIDO (OPCION EN COLOR BLANCO FRIO, AZUL, VERDE, ROJO Y AMBAR), 50,000 HRS DE VIDA UTIL PROMEDIO, INCLUYE CABLE DE ALIMENTACION ELECTRICA DE 3 MTS, DIM. DIAMETRO: 73 MM, PERALTE: 115MM, CAT.OHIL Z330CW3CNI/BC/OPC/6,5W/12-24V/OP68 MARCA SERAUS. INCLUYE CANALIZACIONES, CABLEADO, CAJAS, ACCESORIOS, CINTAS, TODO LO NECESARIO PARA SU CORRECTA EJECUCIÓN.</t>
  </si>
  <si>
    <t>FUENTE DE PODER REMOTA DE 60W, 2.5 A ENTRADA 90-264 VAC SALIDA 24 VDC MARCA ZERAUS. INCLUYE CANALIZACIONES, CABLEADO, CAJAS, ACCESORIOS, CINTAS,TODO LO NECESARIO PARA SU CORRECTA EJECUCIÓN</t>
  </si>
  <si>
    <t>CINTA MODULAR FLEXIBLE DE LEDS, SERIE LIGHTING ECOLOGY DE ALTA RESISTENCIA, EN BASE A LEDS, TEMPERATURA DE COLOR EN COLOR BLANCO CALIDO (T. C. 3,000 °K), DE BAJO CONSUMO DE 14 W DE POTENCIA POR METRO LINEAL, LARGA VIDA DE 50,000 HRS, FUENTE DE ALIMENTACION INTEGRADA, OPERA A 127V, CAT# OHIL-CINTALED/3K/14W/127V MARCA ASTRO, GARANTIA 3 AÑOS, 35,000 HRS. DE VIDA = 5,64 AÑOS. INCLUYE CANALIZACIONES, CABLEADO, CAJAS, ACCESORIOS, CINTAS, TODO LO NECESARIO PARA SU CORRECTA EJECUCIÓN.</t>
  </si>
  <si>
    <t>LUMINARIO ESPECIAL LED LIGHTING ECOLOGY, SERIE OUTDOOR, MODELO CECY INGROUND, PARA EMPOTRAR EN PISO MEDIANTE HOUSING, LUMINARIO CONSTRUIDO EN CUERPO DE RESINA DE INGENIERIA ESTABILIZADA A LOS RAYOS UV, ACABADO EN COLOR NEGRO (OPCION EN COLOR GRIS), DIFUSOR DE CRISTAL TRANSLUCIDO, HERMETICO SELLADO A PRUEBA DE POLVO, HUMEDAD Y LLUVIA CON UN GRADO DE PROTECCION IP67, EQUIPADO CON UNA LAMPARA CON 9 LEDS INTEGRADOS DE ALTA EFICIENCIA, DE 10 W DE POTENCIA, LUZ CON EFECTO MOONLIGHT EN COLOR VERDE, OPTICA MEDIA, OPERA A 127V, 50,000 HORAS DE VIDA UTIL, DIM. ALTO: 310 CMS, DIAMETRO: 160MM, PERALTE: 111M, CAT. OHILC6A.000.LMNN/LED/10W/BC/127V MARCA ZERAUS, 5 AÑOS DE GARANTIA, 50,000 HRS. DE VIDA = 8 AÑOS. INCLUYE CANALIZACIONES, CABLEADO, CAJAS, ACCESORIOS, CINTAS,TODO LO NECESARIO PARA SU CORRECTA EJECUCIÓN.</t>
  </si>
  <si>
    <t>LUMINARIO ORIENTABLE PARA SOBREPONER, SERIE LED LIGHTING ECOLOGY, MODELO Z1 25W, LUMINARIO CONSTRUIDO EN CUERPO DE ALUMINIO, ACABADO EN PINTURA EN COLOR TIERRA (OPCION EN COLOR BLANCO, NEGRO, GRIS Y TIERRA), DIFUSOR DE CRISTAL TRANSLUCIDO DE 4 MM, EQUIPADO CON UNA LAMPARA DE 4 LEDS HP DE 25W DE POTENCIA, 3,100 LM, T.C 3,000°K, OPTICA CONCENTRADA (18°), DRIVER INTEGRADO, OPERA A 100-277V, 50,000 HRS. DE VIDA UTIL PROMEDIO, GRADO DE PROTECCION IP65, A PRUEBA DE POLVO, HUMEDAD Y LLUVIA EN TODAS DIRECCIONES, DIM. LARGO: 100 MM, ANCHO: 100 MM, ALTURA: 141 MM, PERALTE: 123 MM, CERTIFICACION NOM, IP65 CAT. OHILZ336QS3CNR/LED25W/BCOPC MARCA ZERAUS. INCLUYE CANALIZACIONES, CABLEADO, CAJAS, ACCESORIOS, CINTAS, TODO LO NECESARIO PARA SU CORRECTA EJECUCIÓN.</t>
  </si>
  <si>
    <t>LUMINARIO ORIENTABLE PARA SOBREPONER, SERIE LED LIGHTING ECOLOGY, MODELO Z1 25 W, LUMINARIO CONSTRUIDO EN CUERPO DE ALUMINIO, ACABADO EN PINTURA EN COLOR TIERRA (OPCION EN COLOR BLANCO, NEGRO, GRIS Y TIERRA), DIFUSOR DE CRISTAL TRANSLUCIDO DE 4 MM, EQUIPADO CON UNA LAMPARA DE 4 LEDS HP DE 25W DE POTENCIA, 3,100 LM, T.C 3,000°K, OPTICA MEDIA (36°), DRIVER INTEGRADO, OPERA A 100-277V, 50,000 HRS. DE VIDA UTIL PROMEDIO, GRADO DE PROTECCION IP65, A PRUEBA D EPOLVO, HUMEDAD Y LLUVIA EN TODAS SUS DIRECCIONES, DIM. LARGO: 100 MM, ANCHO: 100 MM, ALTURA: 141 MM, PERALTE: 123 MM, CERTIFICACION NOM, IP65 CAT. OHILZ336QS3MNR/LED25W/BCOPM MARCA ZERAUS. INCLUYE CANALIZACIONES, CABLEADO, CAJAS, ACCESORIOS, CINTAS, TODO LO NECESARIO PARA SU CORRECTA EJECUCIÓN.</t>
  </si>
  <si>
    <t>LUMINARIO EXTERIOR PARA SOBREPONER EN PISO O ESTRUCTURA, SERIE OUTDOOR, MODELO WALL WASHER PRO WW, LUMINARIO CONSTRUIDO A CUERPO EN ALEACION DE ALUMINIO, ACABADO EN COLOR BLANCO, DIFUSOR DE CRISTAL TRANSLUCIDO, HERMETICO SELLADO, CON UN GRADO DE PROTECCION IP65, A PRUEBA DE POLVO, HUMEDAD, INSECTOS Y LLUVIA EN TODAS DIRECCIONES, EQUIPADO CON UN SISTEMA DE 36 LAMPARAS LED CREE DE 100W DE POTENCIA, OPERA A 90-277V, OPTICA DE 40°, DIM. ACNHO: 453 MM, PERALTE: 114 MM, ALTURA: 333 MM, CAT. OHILLV363WW/OP40°/90-277V/100W MARCA BRILLANTE. INCLUYE CANALIZACIONES, CABLEADO, CAJAS, ACCESORIOS, CINTAS TODO LO NECESARIO PARA SU CORRECTA EJECUCIÓN.</t>
  </si>
  <si>
    <t>LUMINARIO EXTERIOR PARA SOBREPONER EN PISO O ESTRUCTURA, SERIE OUTDOOR, MODELO WALL WASHER PRO WW, LUMINARIO CONSTRUIDO A CUERPO EN ALEACION DE ALUMINIO, ACABADO EN COLOR BLANCO, DIFUSOR DE CRISTAL TRANSLUCIDO, HERMETICO SELLADO, CON UN GRADO DE PROTECCION IP65, A PRUEBA DE POLVO, HUMEDAD, INSECTOS Y LLUVIA EN TODAS DIRECCIONES, EQUIPADO CON UN SISTEMA DE 36 LAMPARAS LED CREE DE 100W DE POTENCIA, OPERA A 90-277V, OPTICA DE 15°, DIM. ANCHO: 453 MM, PERALTE: 114 MM, ALTURA: 333 MM, CAT. OHILLV363WW/OP15°/90-277V/100W MARCA BRILLANTE. INCLUYE CANALIZACIONES, CABLEADO, CAJAS, ACCESORIOS, CINTAS,TODO LO NECESARIO PARA SU CORRECTA EJECUCIÓN.</t>
  </si>
  <si>
    <t>POSTE CONICO CIRCULAR DE 6 METROS DE LONGITUD, ACABADO EN COLOR GRIS ANTICORROSIVO, CON BASE ANCLABLE, PUNTA DE POSTE, MARCA ILUMINARTE. INCLUYE CANALIZACIONES, CABLEADO, CAJAS, ACCESORIOS, CINTAS,TODO LO NECESARIO PARA SU CORRECTA EJECUCIÓN.</t>
  </si>
  <si>
    <t>LUMINARIO PARA EXTERIORES, SERIE URBAN "COLUMN" MODELO EBRO-II FL, DE 2.70 MTS. DE LONGITUD, CONFORMADO POR UN POSTE RECTO CIRCULAR ACABADO EN ACERO GALVANIZADO EN COLOR NEGRO FORJA, EQUIPADO CON BASE ANCLABLE, REGISTRO HERMETICO CON TORNILLERIA ALLEN EN ACERO INOXIDABLE, DIFUSRO EN METALICRATO OPAL, RESISTENTE AL IMPACTO 70%, EQUIPADO CON SISTEMA DE HERMETICIDAD EN SUJECIONES POR MEDIO DE SISTEMAS HERMATIZADOS DE NEOPRENO, GRADO PROTECCION INTERPERIE IP54, GRUPO OPTICO CLASE I, EQUIPADO CON DOS LAMPARAS FLUORESCENTES 2X17W T8, T.C 4,100°K, CON UN BALASTRO DE 2X17W PLLT8/MULTIVOLT ELECTRONICO 30,000 HORAS DE VIDA, 5 AÑOS DE GARANTIA, DIMENSIONES ALTURA 2.70 MTS. DIAMETRO 0.10 MTS. CAT# OH880D4/217T8/127V/2,70MTS. MARCA IEP ILUMINACION. INCLUYE CANALIZACIONES, CABLEADO, CAJAS, ACCESORIOS, CINTAS, TODO LO NECESARIO PARA SU CORRECTA EJECUCIÓN.</t>
  </si>
  <si>
    <t>LUMINARIO LED LIGHTING ECOLOGY EXTERIOR PARA SOBREPONER SOBRE BASES INCLUIDAS, SERIE OUTDOOR, MODELO ORION, LUMINARIO CONSTRUIDO EN INYECCION DE ALUMINIO CON ACABADO EN GRIS GRAFITO, CON DIFUSOR DE CRISTAL TRANSLUCIDO, EQUIPADO CON 6 LEDS DE ALTO BRILLO, COLOR DE LUZ EN BLANCO CALIDO, OPTICA MEDIA, DE 10W DE POTENCIA, MULTIVOLT 110-127V, FUENTE INTEGRADA, GRADO DE PROTECCION IP65, A PRUEBA DE POLVO, HUMEDAD Y AGUA, DIMENSIONES LARGO: 329 MM, ANCHO: 76 MM. CAT. OHIL2741L0068HCM/10W/IP65/MV MARCA VENTOR. GARANTIA 3 AÑOS, 50,000 HRS. DE VIDA = 8 AÑOS. INCLUYE CANALIZACIONES, CABLEADO, CAJAS, ACCESORIOS, CINTAS,TODO LO NECESARIO PARA SU CORRECTA EJECUCIÓN.</t>
  </si>
  <si>
    <t>SUMINISTRO E INSTALACION DE ENCINO VERDE (QUERCUS VIRGINIANA) DE 7". INCLUYE MATERIALES, INSUMOS, HERRAMIENTA Y MANO DE OBRA DE INSTALACIÓN Y TODO LO NECESARIO PARA SU CORRECTA EJECUCIÓN.</t>
  </si>
  <si>
    <t>SUMINISTRO E INSTALACION DE CRESPON MULTITRONCO (LAGERSTROEMIA INDICA) DE 2 M. DE ALTURA. INCLUYE MATERIALES, INSUMOS, HERRAMIENTA Y MANO DE OBRA DE INSTALACIÓN Y TODO LO NECESARIO PARA SU CORRECTA EJECUCIÓN.</t>
  </si>
  <si>
    <t>SUMINISTRO E INSTALACION DE RUSSELIA (RUSSELIA EQUISETIFORMIS). INCLUYE MATERIALES, INSUMOS, HERRAMIENTA Y MANO DE OBRA DE INSTALACIÓN  Y TODO LO NECESARIO PARA SU CORRECTA EJECUCIÓN.</t>
  </si>
  <si>
    <t>SUMINISTRO E INSTALACION DE RUELIA (RUELLIA BRITTONIANA). INCLUYE MATERIALES, INSUMOS, HERRAMIENTA Y MANO DE OBRA DE INSTALACIÓN  Y TODO LO NECESARIO PARA SU CORRECTA EJECUCIÓN.</t>
  </si>
  <si>
    <t>SUMINISTRO E INSTALACION DE HELECHO MACHO (POLISTICHUM FILIX MAS). INCLUYE MATERIALES, INSUMOS, HERRAMIENTA Y MANO DE OBRA DE INSTALACIÓN  Y TODO LO NECESARIO PARA SU CORRECTA EJECUCIÓN.</t>
  </si>
  <si>
    <t>SUMINISTRO E INSTALACION DE LOVE GRASS (ERAGROSTIS CURVULA). INCLUYE MATERIALES, INSUMOS, HERRAMIENTA Y MANO DE OBRA DE INSTALACIÓN  Y TODO LO NECESARIO PARA SU CORRECTA EJECUCIÓN.</t>
  </si>
  <si>
    <t>SUMINISTRO E INSTALACION DE PINK MUHLY GRASS (MUHLENBERGIA CAPILLARIS). INCLUYE MATERIALES, INSUMOS, HERRAMIENTA Y MANO DE OBRA DE INSTALACIÓN Y TODO LO NECESARIO PARA SU CORRECTA EJECUCIÓN.</t>
  </si>
  <si>
    <t>SUMINISTRO E INSTALACION DE FICUS MONEDA (FICUS PUMILA REPENS). INCLUYE MATERIALES, INSUMOS, HERRAMIENTA Y MANO DE OBRA DE INSTALACIÓN Y TODO LO NECESARIO PARA SU CORRECTA EJECUCIÓN.</t>
  </si>
  <si>
    <t>SUMINISTRO E INSTALACION DE JAZMIN ESPAÑOL (JASMINUM MESNYI). INCLUYE MATERIALES, INSUMOS, HERRAMIENTA Y MANO DE OBRA DE INSTALACIÓN Y TODO LO NECESARIO PARA SU CORRECTA EJECUCIÓN.</t>
  </si>
  <si>
    <t>SUMINISTRO E INSTALACION DE LIRIOPE VERDE (LIRIOPE MUSCARI). INCLUYE MATERIALES, INSUMOS, HERRAMIENTA Y MANO DE OBRA DE INSTALACIÓN Y TODO LO NECESARIO PARA SU CORRECTA EJECUCIÓN.</t>
  </si>
  <si>
    <t>SUMINISTRO E INSTALACION DE LIRIOPE VARIEGADO (LIRIOPE MUSCARI). INCLUYE MATERIALES, INSUMOS, HERRAMIENTA Y MANO DE OBRA DE INSTALACIÓN Y TODO LO NECESARIO PARA SU CORRECTA EJECUCIÓN.</t>
  </si>
  <si>
    <t>SUMINISTRO E INSTALACION DE PASTO SAN AGUSTIN  (STENOTAPHRUM SECUNDATUM). INCLUYE MATERIALES, INSUMOS, HERRAMIENTA Y MANO DE OBRA DE INSTALACIÓN Y TODO LO NECESARIO PARA SU CORRECTA EJECUCIÓN.</t>
  </si>
  <si>
    <t>TIERRA VEGETAL PARA JARDINERÍA EN GRADAS ORIENTE, PONIENTE Y NORTE. INCLUYE: MANO DE OBRA, EQUIPO, HERRAMIENTA, INSUMOS Y EL RETIRO DE MATERIAL GENERADO Y TODO LO NECESARIO PARA SU CORRECTA EJECUCIÓN.</t>
  </si>
  <si>
    <t>TIERRA VEGETAL PARA JARDINERÍA EN RAMPA SUR. INCLUYE: MANO DE OBRA, EQUIPO, HERRAMIENTA, INSUMOS Y EL RETIRO DE MATERIAL GENERADO Y TODO LO NECESARIO PARA SU CORRECTA EJECUCIÓN.</t>
  </si>
  <si>
    <t>RETIRO CON RECUPERACIÓN DE ANACAHUITAS PARA TRASPLANTE Y REUBICACIÓN. INCLUYE RECUPERACIÓN, TIERRA, MANO DE OBRA, ACARREOS Y TRASPLANTE Y TODO LO NECESARIO PARA SU CORRECTA EJECUCIÓN.</t>
  </si>
  <si>
    <t>RETIRO SIN RECUPERACIÓN COMO MATERIAL DE DESECHO DE MACETEROS QUEBRADOS DE LA EXPLANADA. CONSIDERAR: MANO DE OBRA Y ACARREOS Y TODO LO NECESARIO PARA SU CORRECTA EJECUCIÓN.</t>
  </si>
  <si>
    <t>DECK DE TABLON DE MADERA  DE PINO NATURAL DE 1 1/2" X 5 1/2" TRATADO A PRESION A UNA RETENCION DE .40 LBS/PIE3 Y UNIDO A LA ESTRUCTURA CON PIJA #8 DE 2 1/2" EXPUESTA DE 1 1/2" X 5 1/2", SELLADOR MARCA OLIMPIC, COLOR RED WOOD POR TOAS SUS CARAS, EN ÁREA DE JARDINERAS Y ARBOLADO PONIENTE Y AREA DE MASCOTAS, , INCLUYE PIEZAS DE UNIÓN, REMATES Y ORILLAS. (PLANO P400-ARQ-07 DECK PONIENTE, PLANO P400-ARQ-08 SUR-PONIENTE Y ORIENTE). INCLUYE MATERIALES, INSUMOS, HERRAMIENTA Y MANO DE OBRA DE INSTALACIÓN Y TODO   LO NECESARIO PARA SU CORRECTA EJECUCIÓN.</t>
  </si>
  <si>
    <t xml:space="preserve">BASTIDOR  DE MADERA A BASE DE CARGADORES DE 1 1/2" X 5 1/2" TRATADOS A UNA RETENCION DE 40LB/PIE3 UNIDOS CON PIJAS DEL #8 DE 3" DE LARGO Y CONECTORES METALICOS GALVANIZADOS (USO MARINO) Y ACABADO CON SELLADOR EN TODAS SUS CARAS MARCA OLIMPIC EXTERIORES COLOR REDWOOD .(PLANO P400-ARQ-07 DECK PONIENTE, PLANO P400-ARQ-08 SUR-PONIENTE Y ORIENTE). INCLUYE: MANO DE OBRA, EQUIPO, HERRAMIENTA, INSUMOS Y EL RETIRO DE MATERIAL GENERADO Y TODO   LO NECESARIO PARA SU CORRECTA EJECUCIÓN. </t>
  </si>
  <si>
    <t>ZARPEO Y AFINE PARA JARDINERAS, VIGAS NORTE Y SUR . CONSIDERAR PRELIMINARES PARA LA APLICACIÓN DEL ACABADO ELIMINANDO ACABADO DE MARTELINADO Y TODO   LO NECESARIO PARA SU CORRECTA EJECUCIÓN.</t>
  </si>
  <si>
    <t>1200</t>
  </si>
  <si>
    <t>SUMINISTRO E INSTALACION DE CONTROL AUTOMATICO DE SEÑAL ELECTRICA. CONSIDERAR INSTALACIÓN HIDRÁULICA Y ELÉCTRICA DEL EQUIPO DE BOMBEO (PLANO P400-DET-02).  CABLEADO ELÉCTRICO DEL NÚMERO 14 (PLANO P400-ELE-01)  INCLUYE MATERIALES, INSUMOS, HERRAMIENTA Y MANO DE OBRA DE INSTALACIÓN, TODO LO NECESARIO PARA SU CORRECTA EJECUCIÓN.</t>
  </si>
  <si>
    <t>MURO DE LAMINA EN AREA DE ACTA DE FUNDACION, PERFORADA DE COBRE ASTYL SEGÚN DISEÑO, COLOR ACERO, ACABADO FINAL COLOR OXIDO CORTEN CAL. 14 LINEA PERFORART, TRATAMIENTO PREOXIDACION, INSTALADA CON APOYO LATERAL CON ESTRUCTURA DE PTR DE 3 " X 2" ADOSADA A MUROS DENTADOS EXISTENTES PARA SOPORTE DE LA LAMINA, INCLUYE: SUMINISTRO DE MATERIALES, INSUMOS, HERRAMIENTA Y MANO DE OBRA DE INSTALACIÓN Y TODO   LO NECESARIO PARA SU CORRECTA EJECUCIÓN. CONSIDERAR UN DISEÑO DE PERFORACIÓN COMPLEJO, SERÁ PROPORCIONADO POR EL MUSEO.</t>
  </si>
  <si>
    <t>LAMINA PERFORADA ASTYL SEGÚN DISEÑO COLOR ACRO CORTEN CAL 14 LINEA PERFORART CON LA LEYENDA DE ACTA DE FUNDACION UBICADA EN LA MISMA ZONA, CON LETRA TIPO ARIAL DE 0.40M DE ALTO X 0.50 M DE SEPARACION ENTRE BASE DE RENGLON. PLACA INSTALADA CON SEPARACION DE 0.12 M DEL MURO EXISTENTE Y FIJADO A ESTE MISMO MURO CON ANCLAS-SOPORTES DE VARILLA REDONDA DE 1" EN RETICULA DE 100 CM X 45 CMS EN VERTICAL ACABADO EN PLACA CON PINTURA AUTOMOTRIZ MARCA Y COLOR SEGUN RENDER, INCLUYE SUMINISTRO DE MATERIALES, INSUMOS, HERRAMIENTA Y MANO DE OBRA DE EJECUCIÓN Y TODO   LO NECESARIO PARA SU CORRECTA EJECUCIÓN. CONSIDERAR UN DISEÑO DE PERFORACIÓN COMPLEJO, SERÁ PROPORCIONADO POR EL MUSEO.</t>
  </si>
  <si>
    <t>SUMINISTRO, FABRICACIÓN E INSTALACIÓN DE ARRIATE PARA ÁRBOLES EN JARDINERAS PONIENTE. FABRICADOS EN PLACA DE ACERO  DE 1/4" PERFORADO EN DISEÑO. DIMENSIONES 1.00 X 1.00 M. X 0.15 M ACABADO FINAL TRATADO PARA INTEMPERIE EN COLOR NEGRO. INCLUYE: PREPARACION DEL ESPACIO (CORTE DE PISO CON HERRAMIENTA ELECTRICA DE CORTE), MARCO METÁLICO CON BISAGRAS ARRIATE EN DOS PARTES PARA MANTENIMIENTO DE ÁRBOLES; ADEMÁS DE MATERIALES, MANO DE OBRA, HERRAMIENTA, AJUSTES, ANCLAJE ANTIVANDÁLICO Y TODO LO NECESARIO PARA SU CORRECTA INSTALACIÓN Y FUNCIONAMIENTO Y TODO   LO NECESARIO PARA SU CORRECTA EJECUCIÓN. CONSIDERAR UN DISEÑO DE PERFORACIÓN COMPLEJO, SERÁ PROPORCIONADO POR EL MUSEO, SERA DE CUATRO SECCIONES, CADA UNA CON BISAGRA Y PERFORACIONES A BASE DE LÍNEAS RECTAS.</t>
  </si>
  <si>
    <t>BANCA HEXAGONAL DE 45 CM POR LADO DE 40 CM DE ALTO, HECHA DE BASTIDOR METÁLICO DE PTR DE 1X2" TRATADO CON ANTIOXIDANTE, DECK DE TABLON DE MADERA  DE PINO NATURAL DE 1 1/2" X 5 1/2" TRATADO A PRESION A UNA RETENCION DE .40 LBS/PIE3 Y UNIDO A LA ESTRUCTURA CON PIJA #8 DE 2 1/2" EXPUESTA DE 1 1/2" X 5 1/2", SELLADOR MARCA OLIMPIC, COLOR RED WOOD POR TOAS SUS CARAS. INCLUYE: SUMINISTRO DE MATERIALES, ANCLAJE, HERRAMIENTA, MANO DE OBRA EQUIPO, DESPERDICIOS Y TODO LO NECESARIO PARA SU CORRECTA INSTALACIÓN. (PLANO ARQ-10)</t>
  </si>
  <si>
    <t>TOTEM DE SEÑALIZACIÓN. SUMINISTRO, FABRICACIÓN E INSTALACIÓN, DE ESTRUCTURA METÁLICA, RECUBIERTA EN PLACA DE ACERO CALIBRE 14 CON FONDO ANTICORROSIVO COLOR BLANCO Y ACABADO FINAL CON PISTOLA EN TRES CAPAS EN ESMALTE SATINADO EN COLOR POR GRIS CLARO (POR DEFINIR PRESENTAR MUESTRAS), RESISTENTE A BANDALISMO. DIMENSIONES APROXIMADAS (VER MUESTRA FÍSICA INSTALADA EN MUSEO) 0.70M DE ANCHO X 2.44 M DE ALTURA. CONSIDERAR BASE PARA ANCLAJE MEDIANTE DADO DE CONCRETO DE 0.70 X 0.20 X 0.20 M EN CONCRETO APARENTE ACABADO PULIDO. INCLUYE: SUMINISTRO DE MATERIALES, ANCLAJE, HERRAMIENTA, MANO DE OBRA EQUIPO, DESPERDICIOS Y TODO LO NECESARIO PARA SU CORRECTA INSTALACIÓN. (PLANO ARQ-10)</t>
  </si>
  <si>
    <t>SUMINISTRO, FABRICACIÓN E INSTALACIÓN DE MACETONES CON BANCA. HEXAGONAL SOBRE DISEÑO, CON DIMENSIONES DE 1.50M POR LADO DE 60 CM DE ALTO A LA BANCA Y 40 CM DE MACETON (ALTURA TOTAL 1.00M , FABRICADO EN SITIO A BASE DE BLOCK DE CONCRETO, ANCLAJE A LOSA DE EXPLANADA CON FIRME DE CONCRETO, ACABADO EXTERIOR FORRADO DE DUELA DE MADERA PLÁSTICA EN TODAS SUS CARAS LATERALES Y SUPERIOR, ACONDICIONADA CON AISLAMIENTO INTERIOR PARA CONTENER TIERRA Y AGUA. INCLUYE: SUMINISTRO DE MATERIALES, ANCLAJE, HERRAMIENTA, MANO DE OBRA EQUIPO, DESPERDICIOS Y TODO LO NECESARIO PARA SU CORRECTA INSTALACIÓN. (PLANO ARQ-10)</t>
  </si>
  <si>
    <t>3</t>
  </si>
  <si>
    <t>36</t>
  </si>
  <si>
    <t>19</t>
  </si>
  <si>
    <t xml:space="preserve">SUMINISTRO, FABRICACIÓN DE BEBEDERO PET FRIENDLY SEGÚN DISEÑO MODELO FUENTE FXU-03 MARCA MARTÍN MENA, INCLUYE MANO E OBRA, MATERIALES, HERRAMIENTAS, INSUMOS, RETIRO DE MATERIAL GENERADO Y TODO LO NECESARIO PARA SU EJECUCIÓN. CONSIDERAR UN DISEÑO INCLUSIVO A PERSONAS CON SILLA DE RUEDAS Y PET FRIENDLY. </t>
  </si>
  <si>
    <t>PROYECTO :  REHABILITACIÓN EXPLANADA MUSEO DE HISTORIA MEXICANA</t>
  </si>
  <si>
    <t>UBICACION : DIEGO DE MONTEMAYOR 444 SUR, CENTRO</t>
  </si>
  <si>
    <t>MUNICIPIO :   MONTERREY</t>
  </si>
  <si>
    <t>OBRA           :  REHABILITACIÓN EXPLANADA MUSEO DE HISTORIA MEXICANA</t>
  </si>
  <si>
    <t>MURO DE CONTENCIÓN PARA DESCANSO DE RAMPAS EN CANTILIVER, CON SECCIONES DE 2.00x2.50x1.70m (ANCHO, PROFUNDIDAD, ALTURA) CON ESPESOR DE 0.25M INCLUYE ARMADO EN PARRILLA @0.15M, CON VARILLAS DEL NO.3 Y No. 5, CONCRETO PREMEZCLADO F´C=250 KG/CM2. ACABADO COMUN, VER MEDIDAS EN DETALLES DE PLANOS ESTRUCTURALES. IMPERMEABILIZANTE ACRÍLICO MODIFICADO, DE EMULSIÓN IMPERMEABLE BASE AGUA CON MATERIALES SINTÉTICOS, CARGAS Y ADITIVOS ESPECIALES, DE ALTA RESISTENCIA AL IMPACTO Y PUNZONAMIENTO; EN COLOR NEGRO MATE. NO CONTIENE PLOMO, SOLVENTES TÓXICOS, NI COMPUESTOS CONTAMINANTES. MARCA COMEX O EQUIVALENTE.  INCLUYE: EXCAVACIÓN, SUMINISTRO DE MATERIALES, INSUMOS, ACARREOS, CORTES, DESPERDICIOS, TRASLAPES, AMARRES, CIMBRADO, COLADO, DESCIMBRADO, MANO DE OBRA, EQUIPO Y HERRAMIENTA Y TODO   LO NECESARIO PARA SU CORRECTA EJECUCIÓN.</t>
  </si>
  <si>
    <t>SUMINISTRO Y COLOCACIÓN DE FIRME DE 15CMS DE ESPESOR, ARMADO CON VARILLAS DEL NO.3 EN PARRILLA @15CM, CON CONCRETO F´C=250 KG/CM2, ACABADO EN PISO EQUIVALENTE AL EXISTENTE (PLACAS DE CANTERA, REALIZAR PRUEBAS PARA IGUALAR COLOR DE PLACA).  INCLUYE: EXCAVACIÓN O NIVELACIÓN DE SUELO PARA RECIBIR FIRME, SUMINISTRO DE MATERIALES, INSUMOS, ACARREOS, CORTES, DESPERDICIOS, MANO DE OBRA, EQUIPO Y HERRAMIENTA Y TODO   LO NECESARIO PARA SU CORRECTA EJECUCIÓN. (NIVEL 0+0.00, ANDADOR DE CANAL PASEO DE SANTA LUCÍA).</t>
  </si>
  <si>
    <t>CONSTRUCCIÓN DE JARDINERA (JAR1), CON DIMENSIONES DE 0.70M ANCHO, 1.00 LARGO,  1.20 ALTO. A BASE DE MUROS DE BLOCK DEL NO.5  DE CONCRETO DE ALTA RESISTENCIA CURADO A VAPOR.  (PLANO P 400-DET-01)CON ACABADO ZARPEADO EN INTERIOR Y EXTERIOR, CON SISTEMA DE IMPERMEABILIZACIÓN EN EL INTERIOR CON UNA CAPA UNIFORME DE ACRÍLICO MODIFICADO DE EMULSIÓN BASE AGUA CON MATERIALES SINTÉTICOS, CARGAS Y ADITIVOS ESPECIALES, DE ALTA RESISTENCIA AL IMPACTO Y PUNZONAMIENTO; EN COLOR NEGRO MATE. NO CONTIENE PLOMO, SOLVENTES TÓXICOS, NI COMPUESTOS CONTAMINANTES. MARCA COMEX O EQUIVALENTE. COLOCADO EN MUROS, 10 CM DE ESPEROS DE TIERRA AMARILLA COMPACTADA, CAPA DE LINER 3MM DE ESPEROS EN MUROS Y BASE, 7 CM DE ESPESOR DE CAMA DE GRAVA DE 2 3/4", GEOTEXTIL DE PROPILENO NO TEJIDO DE 3.25MM DE ESPESOR EN MUROS Y BASE, CON FIJACIÓN MECÁNICA A CADA 0.60 M,  APLICACIÓN PERIMETRAL SELLADOR DE POLIURETANO Y DRENADO MEDIANTE TUBERÍA DE PVC DE 2".   INCLUYE: SUMINISTRO DE MATERIALES, INSUMOS, ACARREOS, CORTES, DESPERDICIOS, MANO DE OBRA, EQUIPO Y HERRAMIENTA Y TODO   LO NECESARIO PARA SU CORRECTA EJECUCIÓN.</t>
  </si>
  <si>
    <t>CONSTRUCCIÓN DE JARDINERA (JAR2) CON DIMENSIONES DE 1.80M ANCHO, 2.44M LARGO,  1.80M ALTO + CADENA DE DESPLANTE Y DE CERRAMIENTO, AMBAS DE 0.15 X 0.20 ANCHO, PERALTE. A BASE DE MUROS DE BLOCK DEL NO.6  DE CONCRETO DE ALTA RESISTENCIA CURADO A VAPOR.  (PLANO P 400-DET-01) CON ACABADO ZARPEADO EN INTERIOR Y EXTERIOR, CON SISTEMA DE IMPERMEABILIZACIÓN EN EL INTERIOR CON UNA CAPA UNIFORME DE ACRÍLICO MODIFICADO DE EMULSIÓN BASE AGUA  CON MATERIALES SINTÉTICOS, CARGAS Y ADITIVOS ESPECIALES, DE ALTA RESISTENCIA AL IMPACTO Y PUNZONAMIENTO; EN COLOR NEGRO MATE. NO CONTIENE PLOMO, SOLVENTES TÓXICOS, NI COMPUESTOS CONTAMINANTES. MARCA COMEX O EQUIVALENTE. COLOCADO EN MUROS, 10 CM DE ESPEROS DE TIERRA AMARILLA COMPACTADA, CAPA DE LINER 3MM DE ESPEROS EN MUROS Y BASE, 7 CM DE ESPESOR DE CAMA DE GRAVA DE 2 3/4", GEOTEXTIL DE PROPILENO NO TEJIDO DE 3.25MM DE ESPESOR EN MUROS Y BASE, CON FIJACIÓN MECÁNICA A CADA 0.60 M,  APLICACIÓN PERIMETRAL SELLADOR DE POLIURETANO Y DRENADO MEDIANTE TUBERÍA DE PVC DE 2".   INCLUYE: SUMINISTRO DE MATERIALES, INSUMOS, ACARREOS, CORTES, DESPERDICIOS, MANO DE OBRA, EQUIPO Y HERRAMIENTA Y TODO   LO NECESARIO PARA SU CORRECTA EJECUCIÓN.</t>
  </si>
  <si>
    <t>ARREGLO DE MUROS EXISTENTES DE GRADERÍA NORTE DESPUÉS DE DEMOLICIÓN Y EXCAVACIÓN, A RAZÓN DE 45 CM DE ALTURA POR METRO LINEAL, LIMPIANDO ADHERENCIAS CON CEPILLO METÁLICO E  IMPERMEABILIZACIÓN EN EL INTERIOR CON UNA CAPA UNIFORME DE ACRÍLICO MODIFICADO DE EMULSIÓN BASE AGUA  CON MATERIALES SINTÉTICOS, CARGAS Y ADITIVOS ESPECIALES, DE ALTA RESISTENCIA AL IMPACTO Y PUNZONAMIENTO; EN COLOR NEGRO MATE. NO CONTIENE PLOMO, SOLVENTES TÓXICOS, NI COMPUESTOS CONTAMINANTES. MARCA COMEX O EQUIVALENTE. COLOCADO EN MUROS, 10 CM DE ESPEROS DE TIERRA AMARILLA COMPACTADA, CAPA DE LINER 3MM DE ESPEROS EN MUROS Y BASE, 7 CM DE ESPESOR DE CAMA DE GRAVA DE 2 3/4", GEOTEXTIL DE PROPILENO NO TEJIDO DE 3.25MM DE ESPESOR EN MUROS Y BASE, CON FIJACIÓN MECÁNICA A CADA 0.60 M,  APLICACIÓN PERIMETRAL SELLADOR DE POLIURETANO Y DRENADO MEDIANTE TUBERÍA DE PVC DE 2".  (PLANO P 400-DET-01)   INCLUYE: SUMINISTRO DE MATERIALES, INSUMOS, ACARREOS, CORTES, DESPERDICIOS, MANO DE OBRA, EQUIPO Y HERRAMIENTA Y TODO   LO NECESARIO PARA SU CORRECTA EJECUCIÓN.</t>
  </si>
  <si>
    <t>JARDINERA FABRICADA EN SITIIO A BASE DE  MURO DE BLOCK DE CONCRETO DEL NO. 6 PARA JARDINERA EN VIGA LADO SUR, DE 15 CMS DE ESPESOR Y ALTURA DE 1.20 MTS PEGADO CON MORTERO CEMENTO ARENA A MEZCLA CORTADA, AMARRADO AL PROPIO FIRME SOBRE LOSA DE PLAZA CON CASTILLOS AHOGADOS DE VARILLA DEL NO. 3 @ 0.80 CM. ACABADO INTERIOR Y EXTERIOR  EN ZARPEO Y AFINE, SELLO E IMPERMEABILIZANTE A 2 MANOS. IMPERMEABILIZANTE ACRÍLICO MODIFICADO, DE EMULSIÓN IMPERMEABLE BASE AGUA CON MATERIALES SINTÉTICOS, CARGAS Y ADITIVOS ESPECIALES, DE ALTA RESISTENCIA AL IMPACTO Y PUNZONAMIENTO; EN COLOR NEGRO MATE. NO CONTIENE PLOMO, SOLVENTES TÓXICOS, NI COMPUESTOS CONTAMINANTES. MARCA COMEX O EQUIVALENTE.  INCLUYE: MANO DE OBRA, EQUIPO, HERRAMIENTA, INSUMOS Y EL RETIRO DE MATERIAL GENERADO Y TODO   LO NECESARIO PARA SU CORRECTA EJECUCIÓN.</t>
  </si>
  <si>
    <t>FIRME DE 20 CMS DE ESPESOR SOBRELOSA DE PLAZA PARA RECIBIR MURO DE CONTENCIÓN DE JARDINERA EN RAMPA MIRADOR LAGARTERA. DE CONCRETO ARMADO CON MALLA ELECTROSOLDADA 6-6/10-10 DE ESPESOR, DIMENSIONES Y ESPECIFICACIONES SEGÚN CÁLCULO ESTRUCTURAL, CONCRETO HECHO A MANO CON REVOLVEDORA, IMPERMEABILIZANTE INTEGRAL, DEBERA CONTAR CON UN ADITIVO EN POLVO QUE MEJORE LA RESISTENCIA AL PASO DE AGUA Y DURABILIDAD DEL CONCRETO, PRODUCIR TRABAJABILIDAD DE 15 A 20 % MENOS DE AGUA, REDUCIR LAS RETRACCIONES INICIALES EN MORTEROS DE UN 30 A 40 %, REDUCIR EL SANGRADO, POROSIDAD, ABSORCIÓN.  MASTERLIFE 110 D BASF O EQUIVALENTE.  AUTOCURADO, REVENIMIENTO 10, ACABADO PULIDO CON LLANA METÁLICA. INCLUYE: MANO DE OBRA, EQUIPO, HERRAMIENTA, INSUMOS Y EL RETIRO DE MATERIAL GENERADO Y TODO   LO NECESARIO PARA SU CORRECTA EJECUCIÓN.</t>
  </si>
  <si>
    <t>SUMINISTRO Y COLOCACIÓN DE LOSA PARA RAMPAS EN CANTILIVER A BASE DE LOSACERO, MALLA ELECTROSOLDADA 6-6/10-10, DE DIMENSIONES Y ESPECIFICACIONES SEGÚN CÁLCULO ESTRUCTURAL (VER PLANOS ESTRUCTURALES P400-ES-01), CONCRETO PREMEZCLADO F´C=250KG/CM2 CON IMPERMEABILIZANTE INTEGRAL  Y BOMBEADO DEL MISMO, VIBRADO Y AUTOCURADO  DEBERA CONTAR CON UN ADITIVO EN POLVO QUE MEJORE LA RESISTENCIA AL PASO DE AGUA Y DURABILIDAD DEL CONCRETO, PRODUCIR TRABAJABILIDAD DE 15 A 20 % MENOS DE AGUA, REDUCIR LAS RETRACCIONES INICIALES EN MORTEROS DE UN 30 A 40 %, REDUCIR EL SANGRADO, POROSIDAD, ABSORCIÓN.  MASTERLIFE 110 D BASF O EQUIVALENTE.  PARA EL CONCRETO PREMEZCLADO, DEL MENOR REVENIMIENTO POSIBLE. INCLUYE: SUMINISTRO DE MATERIALES, INSUMOS, ACARREOS, CORTES, DESPERDICIOS, MANO DE OBRA, EQUIPO Y HERRAMIENTA Y TODO   LO NECESARIO PARA SU CORRECTA EJECUCIÓN.</t>
  </si>
  <si>
    <t>SUMINISTRO E INSTALACION DE PISO DE CANTERA ROSA NATURAL EN COLOR EQUIVALENTE AL EXISTNTE EN LA ZONA DEL PROYECTO DE 30 X 60 CM . INCLUYE SUMINISTRO DE MATERIALES INCLUYENDO ADHESIVO, INSUMOS, HERRAMIENTA Y MANO DE OBRA DE INSTALACIÓN Y TODO   LO NECESARIO PARA SU CORRECTA EJECUCIÓN.</t>
  </si>
  <si>
    <t>ACABADO DE PINTURA VINÍLICA EN COLOR GRIS PIZARRA LÍNEA COLOR LIFE DE LA MARCA COMEX O EQUIVALENTE (PRESENTAR MUESTRA PARA APROBACIÓN DEL MUSEO), PARA JARDINERAS, VIGAS DE EXPLANADA. APLICADA CON RODILLO Y BROCHA A 3 MANOS, INCLUYE: LIJADO DE MURO, UNA BASE DE SELLADOR COMEX 5X1 Y PINTURA LA NECESARIA PARA SU CORRECTA EJECUCION, HERRAMIENTA, ACARREOS DE DESPERDICIOS Y LO NECESARIO PARA CUBRIR EL AREA DE TRABAJO Y TODO   LO NECESARIO PARA SU CORRECTA EJECUCIÓN.</t>
  </si>
  <si>
    <t>EQUIPO DE FILTRACION PARA MURO EN ACTA DE FUNDACION INCLUYE: 1 FILTRO HAYWARD 24" PRO SERIES CON VALVULA SUPERIOR DE 6 POSICIONES,  150 KG DE MATERIAL FILTRANTE, 1 BOQUILLA DE VACIO,  3 BOQUILLAS DE RETORNO, 1 CLORADOR RAINBOW 320 TABLETA 3", 1 EQUIPO DE LIMPIEZA,  SUMINISTRO DE 20 MTS DE TUBERIA HIDRAULICA 1.5" DE DIAMETRO MARCA CHARLOTTE PARA CONDUCCION DE FUENTE A CARCAMO  CON UNA DISTANCIA DE 20 M CON 2 LINEAS DE SUCCION ( DREN DE FONDO Y VACIO) Y 1 LINEA DE RETORNOS. NOTA: CUALQUIER MARCA SOLICITADA PUEDE SER EQUIVALENTE O MEJOR SEGUN ESPESIFICACIONES DE FICHA TECNICA Y PREVIAMENTE AUTORIZADA POR EL MHM, CUALQUIER MATERIAL NECESARIO NO COTIZADO SE AGREGARA AL PRESUPUESTO. INCLUYE: MANO DE OBRA, EQUIPO, HERRAMIENTA, INSUMOS Y EL RETIRO DE MATERIAL GENERADO Y TODO   LO NECESARIO PARA SU CORRECTA EJECUCIÓN.</t>
  </si>
  <si>
    <t>ACCESORIOS HIDRAULICOS PARA EQUIPO DE FILTRACION. 3 VALVULAS HIDRAULICAS MARCA SPEARS CED. 40 DE 1 1/2, 1 VALVULA CHECK ANTICORROSION DE 1 1/2.,1 VALVULA CHECK COMPUERTA DE  1 1/2, 3 PEGAMENTOS DE 500 ML Y 2 LIMPIADORES DE 500 ML. INCLUYE: MANO DE OBRA, EQUIPO, HERRAMIENTA, INSUMOS Y LIMPIEZANOTA: CUALQUIER MARCA SOLICITADA PUEDE SER EQUIVALENTE O MEJOR SEGUN ESPESIFICACIONES DE FICHA TECNICA Y PREVIAMENTE AUTORIZADA POR EL MHM Y TODO   LO NECESARIO PARA SU CORRECTA EJECUCIÓN.</t>
  </si>
  <si>
    <t>SUMINISTRO E INSTALACION DE GOTERON MARCA HUNTER. INCLUYE MATERIALES, INSUMOS, HERRAMIENTA Y MANO DE OBRA DE INSTALACIÓN Y TODO   LO NECESARIO PARA SU CORRECTA EJECUCIÓN.  NOTA: CUALQUIER MARCA SOLICITADA PUEDE SER EQUIVALENTE O MEJOR SEGUN ESPESIFICACIONES DE FICHA TECNICA Y PREVIAMENTE AUTORIZADA POR EL MHM</t>
  </si>
  <si>
    <t>SUMINISTRO E INSTALACION DE VALVULA ELECTRICA CON DECODIFICADOR DUAL-1 MARCA HUNTER 1". INCLUYE MATERIALES, INSUMOS, HERRAMIENTA Y MANO DE OBRA DE INSTALACIÓN Y TODO   LO NECESARIO PARA SU CORRECTA EJECUCIÓN. NOTA: CUALQUIER MARCA SOLICITADA PUEDE SER EQUIVALENTE O MEJOR SEGUN ESPESIFICACIONES DE FICHA TECNICA Y PREVIAMENTE AUTORIZADA POR EL MHM</t>
  </si>
  <si>
    <t>SUMINISTRO E INSTALACION DE VALVULA ELECTRICA CON DECODIFICADOR DUAL-1 MARCA HUNTER 1 1/2". INCLUYE MATERIALES, INSUMOS, HERRAMIENTA Y MANO DE OBRA DE INSTALACIÓN Y TODO   LO NECESARIO PARA SU CORRECTA EJECUCIÓN. NOTA: CUALQUIER MARCA SOLICITADA PUEDE SER EQUIVALENTE O MEJOR SEGUN ESPESIFICACIONES DE FICHA TECNICA Y PREVIAMENTE AUTORIZADA POR EL MHM</t>
  </si>
  <si>
    <t>SUMINISTRO E INSTALACION DE VALVULA ELECTRICA CON DECODIFICADOR DUAL-1 MARCA HUNTER 2". INCLUYE MATERIALES, INSUMOS, HERRAMIENTA Y MANO DE OBRA DE INSTALACIÓN Y TODO   LO NECESARIO PARA SU CORRECTA EJECUCIÓN. NOTA: CUALQUIER MARCA SOLICITADA PUEDE SER EQUIVALENTE O MEJOR SEGUN ESPESIFICACIONES DE FICHA TECNICA Y PREVIAMENTE AUTORIZADA POR EL MHM</t>
  </si>
  <si>
    <t>SUMINISTRO E INSTALACION DE GOTERONES PARA MANGUERA PLD MARCA HUNTER MODELO PLD-22 A CADA 0.305 CMS. INCLUYE MATERIALES, INSUMOS, HERRAMIENTA Y MANO DE OBRA DE INSTALACIÓN Y TODO   LO NECESARIO PARA SU CORRECTA EJECUCIÓN. NOTA: CUALQUIER MARCA SOLICITADA PUEDE SER EQUIVALENTE O MEJOR SEGUN ESPESIFICACIONES DE FICHA TECNICA Y PREVIAMENTE AUTORIZADA POR EL MHM</t>
  </si>
  <si>
    <t>SUMINISTRO DE BOMBA SUMERGIBLE PARA EQUIPO DE BOMBEO EN FUENTE DE MURO DE ACTA DE FUNDACION MARCA EBARA EQUIVALENTE O MEJOR SEGUN FICHA TECNICA Y PREVIAMENTE AUTORIZADA POR MHM CON 4" DE DESCARGA Y 5 HP CON FLUJO DE 1.285LPM TRIFASICA INCLUYE: RELEVADOR PARA SENSOR DE HUMEDAD Y TEMPERATURA. NOTA: 2 BOMBAS A INSTALAR EN LINEA DE TRABAJO. INCLUYE: MANO DE OBRA, EQUIPO, HERRAMIENTA, INSUMOS Y EL RETIRO DE MATERIAL GENERADO, TODO LO NECESARIO PARA SU CORRECTA EJECUCIÓN.</t>
  </si>
  <si>
    <t>TODAS LAS MARCAS Y MODELOS MENCIONADAS EN EL PRESENTE CATÁLOGO SON ILUSTRATIVAS EN LA CALIDAD DEL PRODUCTO, SE PUEDE PROPONER UN MATERIAL EQUIVALENTE O CON ESPECIFICACIONES DE CALIDAD SUPERIOR A LAS MENCIONADAS EN EL CONCEPTO; SIN EMBARGO ANTES DE LA ADQUISICIÓN DE MATERIALES SE DEBERÁ PRESENTAR MUESTRA CON FICHA TÉCNICA DEL FABRICANTE PARA LA AUTORIZACIÓN DEL MUSEO DE HISTORIA MEXICANA.</t>
  </si>
  <si>
    <t>PARA LA REALIZACIÓN DE TRABAJOS DE SOLDADURA, INSTALACIONES ELÉCTRICAS O EQUIVALENTES, SIEMPRE SE DEBERÁ CONTAR CON AL MENOS UN EXTINTOR.</t>
  </si>
  <si>
    <t>DESPLANTE DE MURO DE  CONTENCIÓN EN AREA DE ACTA DE FUNDACION, DE CONCRETO ARMADO PARA  ESPEJO DE AGUA DE 15 CM DE ESPESOR Y 45 CM DE ALTO EN EL PERÍMETRO DE TODO EL ESPEJO DE AGUA. CONCRETO  DE RESISTENCIA F'C 200 KG/CM2 ARMADO CON VARILLA DE 3/8 EN PARRILLA @ 0.15 M TRATADO CON IMPERMEABILIZANTE INTEGRAL Y UNA MANO DE IMPERMEABILIZANTE Y BARRERA DE VAPOR MELROL LM DE MEADOWS. DEBERA CONTAR CON UN ADITIVO EN POLVO QUE MEJORE LA RESISTENCIA AL PASO DE AGUA Y DURABILIDAD DEL CONCRETO, PRODUCIR TRABAJABILIDAD DE 15 A 20 % MENOS DE AGUA, REDUCIR LAS RETRACCIONES INICIALES EN MORTEROS DE UN 30 A 40 %, REDUCIR EL SANGRADO, POROSIDAD, ABSORCIÓN.  MASTERLIFE 110 D BASF O EQUIVALENTE.  CIMENTADO AL PROPIO FIRME DEL ESPEJO DE AGUA, MEL-ROL DE W.R. MEADOWS O EQUIVALENTE.  INCLUYE: MANO DE OBRA, EQUIPO, HERRAMIENTA, INSUMOS Y EL RETIRO DE MATERIAL GENERADO Y TODO   LO NECESARIO PARA SU CORRECTA EJECUCIÓN.</t>
  </si>
  <si>
    <t>FIRME DE CONCRETO PARA VASO DE AGUA EN MURO LLORON DE AREA DE ACTA DE FUNDACION, DE 25 CMS DE ESPESOR PREMEZCLADO F´C 200 KG/CM2 ARMADO CON VARILLA DE 3/8 EN PARRILLA @ 0.15 M, CON PENDIENTE DEL  2 % HACIA EL FRENTE DEL MURO DE CONTENCION EXISTENTE TRATADO CON IMPERMEABILIZANTE INTEGRAL Y UNA MANO DE IMPERMEABILIZANTE Y BARRERA DE VAPOR MELROL LM DE MEADOWS. DEBERA CONTAR CON UN ADITIVO EN POLVO QUE MEJORE LA RESISTENCIA AL PASO DE AGUA Y DURABILIDAD DEL CONCRETO, PRODUCIR TRABAJABILIDAD DE 15 A 20 % MENOS DE AGUA, REDUCIR LAS RETRACCIONES INICIALES EN MORTEROS DE UN 30 A 40 %, REDUCIR EL SANGRADO, POROSIDAD, ABSORCIÓN.  MASTERLIFE 110 D BASF O EQUIVALENTE.  EL FIRME SE DESPLANTARA SOBRE TIERRA AMARILLA INERTE COMPACTADA @ 0.10 M UNA VEZ QUITADA LA CAPA DE TIERRRA VEGETAL EXISTENTE.  MEL-ROL DE W.R. MEADOWS O EQUIVALENTE. INCLUYE: MANO DE OBRA, EQUIPO, HERRAMIENTA, INSUMOS Y EL RETIRO DE MATERIAL GENERADO Y TODO   LO NECESARIO PARA SU CORRECTA EJECUCIÓN.</t>
  </si>
  <si>
    <t>DEMOLICIÓN DE GRADAS LADO NORTE DE SECCIÓN VARIABLE, POR MEDIOS MECÁNICOS Y EXCAVACIÓN PARA PASO DE RAMPAS, ACARREOS DE ESCOMBRO EN ÁREAS DE ACOPIO HASTA SU RETIRO FUERA DE LAS INSTALACIONES DEL MUSEO INCLUYE: MANO DE OBRA, EQUIPO, HERRAMIENTA, INSUMOS Y EL RETIRO DE MATERIAL GENERADO Y TODO   LO NECESARIO PARA SU CORRECTA EJECUCIÓN. (VER PLANO DE DEMOLICIONES).</t>
  </si>
  <si>
    <t>SUMINISTRO Y COLOCACIÓN DE EMPASTADO DE 3 CMS DE ESPESOR EN LOSA-RAMPAS A BASE DE MORTERO F’C= 200 kg/cm2 CON GRANULOMETRÍA DE AGREGADO FINO DEL NÚMERO 8 (2.36MM), CON ESPONJA, CON IMPERMEABILIZANTE INTEGRAL  Y BOMBEADO DEL MISMO DEBERA CONTAR CON UN ADITIVO EN POLVO QUE MEJORE LA RESISTENCIA AL PASO DE AGUA Y DURABILIDAD DEL CONCRETO, PRODUCIR TRABAJABILIDAD DE 15 A 20 % MENOS DE AGUA, REDUCIR LAS RETRACCIONES INICIALES EN MORTEROS DE UN 30 A 40 %, REDUCIR EL SANGRADO, POROSIDAD, ABSORCIÓN.  MASTERLIFE 110 D BASF O EQUIVALENTE.  INCLUYE: SUMINISTRO DE MATERIALES, INSUMOS, ACARREOS, DESPERDICIOS, MANO DE OBRA, EQUIPO Y HERRAMIENTA Y TODO   LO NECESARIO PARA SU CORRECTA EJECUCIÓN.</t>
  </si>
  <si>
    <t>DEMOLICIÓN MANUAL DE FIRME EN GRADAS, DE CONCRETO ARMADO DE 20 CM DE ESPESOR EN GRADAS EXISTENTES PARA DAR ESPACIO A NUEVAS JARDINERAS. ACARREOS DE ESCOMBRO EN ÁREAS DE ACOPIO HASTA SU RETIRO FUERA DE LAS INSTALACIONES DEL MUSEOINCLUYE: MANO DE OBRA Y HERRAMIENTA NECESARIA, ACARREO Y RETIRO DE ESCOMBRO A TIRADERO AUTORIZADO Y TODO   LO NECESARIO PARA SU CORRECTA EJECUCIÓN. LAS PIEZAS DE ACABADO QUE SEAN RETIRADAS ENTERAS, SERÁN PUESTOS A DISPOSICIÓN DEL MUSEO.</t>
  </si>
  <si>
    <t>DEMOLICIÓN POR MEDIOS MANUALES Y/O MECÁNICOS DE EMPASTADO DE CONCRETO TIPO RAMPA EN ACCESO LADO SUR DE EXPLANADA CON UNA LONGITUD DE 19.0 M Y UNA ALTURA DE 0.30M APROXIMADOS, INCLUYE DEMOLICIÓN DE ACABADO EXISTENTE, PARA POSTERIOR FABRICACIÓN DE ESCALÓN. ACARREOS DE ESCOMBRO EN ÁREAS DE ACOPIO HASTA SU RETIRO FUERA DE LAS INSTALACIONES DEL MUSEO INCLUYE: RETIRO DE MATERIALES, ACARREOS A TIRO PROPUESTO POR EL CONTRATISTA FUERA DE LAS INSTALACIONES DEL MUSEO A TIRADERO AUTORIZADO Y TODO   LO NECESARIO PARA SU CORRECTA EJECUCIÓN.</t>
  </si>
  <si>
    <t>EXCAVACIÓN MANUAL DE MATERIAL DENTRO DE GRADERÍA NORTE A RAZÓN DE 50 CM DE PROFUNDIDAD POR EL ÁREA DE DEMOLICIÓN DE FIRME DE GRADAS. INCLUYE 15% DE ABUNDAMIENTO. ACARREOS DE ESCOMBRO EN ÁREAS DE ACOPIO HASTA SU RETIRO FUERA DE LAS INSTALACIONES DEL MUSEO INCLUYE: MANO DE OBRA, EQUIPO, HERRAMIENTA, INSUMOS Y EL RETIRO DE MATERIAL GENERADO Y TODO   LO NECESARIO PARA SU CORRECTA EJECUCIÓN.</t>
  </si>
  <si>
    <t>ANEXO E3</t>
  </si>
  <si>
    <t>JUNTA</t>
  </si>
  <si>
    <t>FECHA: 10 JUNIO 2019</t>
  </si>
  <si>
    <t>SINL-CPE-009-2019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</si>
</sst>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22" x14ac:knownFonts="1">
    <font>
      <sz val="11"/>
      <color theme="1"/>
      <name val="Calibri"/>
      <family val="2"/>
      <scheme val="minor"/>
    </font>
    <font>
      <sz val="11"/>
      <color theme="1"/>
      <name val="Calibri"/>
      <family val="2"/>
      <scheme val="minor"/>
    </font>
    <font>
      <sz val="10"/>
      <color theme="1"/>
      <name val="Calibri"/>
      <family val="2"/>
      <scheme val="minor"/>
    </font>
    <font>
      <b/>
      <sz val="8"/>
      <name val="Arial"/>
      <family val="2"/>
    </font>
    <font>
      <b/>
      <sz val="11"/>
      <name val="Calibri"/>
      <family val="2"/>
      <scheme val="minor"/>
    </font>
    <font>
      <b/>
      <sz val="8"/>
      <name val="Calibri"/>
      <family val="2"/>
      <scheme val="minor"/>
    </font>
    <font>
      <sz val="11"/>
      <name val="Calibri"/>
      <family val="2"/>
      <scheme val="minor"/>
    </font>
    <font>
      <b/>
      <sz val="9"/>
      <name val="Arial"/>
      <family val="2"/>
    </font>
    <font>
      <sz val="9"/>
      <name val="Arial"/>
      <family val="2"/>
    </font>
    <font>
      <sz val="10"/>
      <name val="Arial"/>
      <family val="2"/>
    </font>
    <font>
      <b/>
      <sz val="11"/>
      <name val="Arial"/>
      <family val="2"/>
    </font>
    <font>
      <sz val="8"/>
      <name val="Arial"/>
      <family val="2"/>
    </font>
    <font>
      <sz val="8"/>
      <name val="Calibri"/>
      <family val="2"/>
      <scheme val="minor"/>
    </font>
    <font>
      <sz val="10"/>
      <name val="Calibri"/>
      <family val="2"/>
      <scheme val="minor"/>
    </font>
    <font>
      <b/>
      <sz val="10"/>
      <name val="Arial"/>
      <family val="2"/>
    </font>
    <font>
      <b/>
      <sz val="10"/>
      <name val="Calibri"/>
      <family val="2"/>
      <scheme val="minor"/>
    </font>
    <font>
      <b/>
      <sz val="14"/>
      <name val="Calibri"/>
      <family val="2"/>
      <scheme val="minor"/>
    </font>
    <font>
      <b/>
      <sz val="12"/>
      <name val="Calibri"/>
      <family val="2"/>
      <scheme val="minor"/>
    </font>
    <font>
      <b/>
      <sz val="9"/>
      <name val="Calibri"/>
      <family val="2"/>
      <scheme val="minor"/>
    </font>
    <font>
      <sz val="10"/>
      <name val="Courier"/>
      <family val="3"/>
    </font>
    <font>
      <b/>
      <sz val="12"/>
      <color theme="1"/>
      <name val="Calibri"/>
      <family val="2"/>
      <scheme val="minor"/>
    </font>
    <font>
      <b/>
      <sz val="10"/>
      <color rgb="FF000000"/>
      <name val="Calibri"/>
      <family val="2"/>
      <scheme val="minor"/>
    </font>
  </fonts>
  <fills count="7">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0"/>
        <bgColor indexed="64"/>
      </patternFill>
    </fill>
    <fill>
      <patternFill patternType="solid">
        <fgColor rgb="FFFFC000"/>
        <bgColor rgb="FF000000"/>
      </patternFill>
    </fill>
  </fills>
  <borders count="1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44" fontId="1" fillId="0" borderId="0" applyFont="0" applyFill="0" applyBorder="0" applyAlignment="0" applyProtection="0"/>
    <xf numFmtId="0" fontId="9" fillId="0" borderId="0"/>
    <xf numFmtId="39" fontId="19" fillId="0" borderId="0"/>
  </cellStyleXfs>
  <cellXfs count="140">
    <xf numFmtId="0" fontId="0" fillId="0" borderId="0" xfId="0"/>
    <xf numFmtId="0" fontId="0" fillId="0" borderId="0" xfId="0" applyAlignment="1">
      <alignment horizontal="center"/>
    </xf>
    <xf numFmtId="0" fontId="0" fillId="0" borderId="0" xfId="0" applyAlignment="1">
      <alignment vertical="center"/>
    </xf>
    <xf numFmtId="0" fontId="3" fillId="0" borderId="4" xfId="0" applyFont="1" applyFill="1" applyBorder="1" applyAlignment="1">
      <alignment horizontal="center" vertical="center"/>
    </xf>
    <xf numFmtId="0" fontId="4" fillId="3" borderId="0" xfId="0" applyFont="1" applyFill="1" applyBorder="1" applyAlignment="1">
      <alignment horizontal="center" vertical="center"/>
    </xf>
    <xf numFmtId="0" fontId="5" fillId="0" borderId="4" xfId="0" applyFont="1" applyFill="1" applyBorder="1" applyAlignment="1">
      <alignment horizontal="center" vertical="center"/>
    </xf>
    <xf numFmtId="0" fontId="5" fillId="0" borderId="0" xfId="0" applyFont="1" applyFill="1" applyBorder="1" applyAlignment="1">
      <alignment horizontal="center" vertical="center"/>
    </xf>
    <xf numFmtId="2" fontId="5" fillId="0" borderId="4" xfId="0" applyNumberFormat="1" applyFont="1" applyFill="1" applyBorder="1" applyAlignment="1">
      <alignment horizontal="center" vertical="center"/>
    </xf>
    <xf numFmtId="0" fontId="5" fillId="0" borderId="0" xfId="0" applyFont="1" applyBorder="1" applyAlignment="1">
      <alignment horizontal="center" vertical="center"/>
    </xf>
    <xf numFmtId="0" fontId="5" fillId="0" borderId="0" xfId="0" applyFont="1" applyBorder="1" applyAlignment="1">
      <alignment horizontal="left"/>
    </xf>
    <xf numFmtId="0" fontId="4" fillId="3" borderId="11"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0" xfId="0" applyFont="1" applyFill="1" applyBorder="1" applyAlignment="1">
      <alignment horizontal="left"/>
    </xf>
    <xf numFmtId="0" fontId="4" fillId="3" borderId="0" xfId="0" applyFont="1" applyFill="1" applyBorder="1" applyAlignment="1">
      <alignment horizontal="center"/>
    </xf>
    <xf numFmtId="0" fontId="4" fillId="3" borderId="1" xfId="0" applyFont="1" applyFill="1" applyBorder="1" applyAlignment="1">
      <alignment horizontal="center" vertical="center"/>
    </xf>
    <xf numFmtId="0" fontId="6" fillId="0" borderId="0" xfId="0" applyFont="1"/>
    <xf numFmtId="44" fontId="8" fillId="0" borderId="0" xfId="0" applyNumberFormat="1" applyFont="1" applyAlignment="1">
      <alignment horizontal="center" vertical="center"/>
    </xf>
    <xf numFmtId="44" fontId="8" fillId="0" borderId="8" xfId="0" applyNumberFormat="1" applyFont="1" applyBorder="1" applyAlignment="1">
      <alignment horizontal="center" vertical="center"/>
    </xf>
    <xf numFmtId="0" fontId="8" fillId="0" borderId="7" xfId="0" applyNumberFormat="1" applyFont="1" applyBorder="1" applyAlignment="1">
      <alignment horizontal="center" vertical="center"/>
    </xf>
    <xf numFmtId="44" fontId="9" fillId="4" borderId="7" xfId="0" applyNumberFormat="1" applyFont="1" applyFill="1" applyBorder="1" applyAlignment="1">
      <alignment horizontal="center" vertical="center"/>
    </xf>
    <xf numFmtId="44" fontId="8" fillId="5" borderId="7" xfId="0" applyNumberFormat="1" applyFont="1" applyFill="1" applyBorder="1" applyAlignment="1">
      <alignment horizontal="center" vertical="center"/>
    </xf>
    <xf numFmtId="44" fontId="8" fillId="2" borderId="7" xfId="0" applyNumberFormat="1" applyFont="1" applyFill="1" applyBorder="1" applyAlignment="1">
      <alignment horizontal="center" vertical="center"/>
    </xf>
    <xf numFmtId="0" fontId="8" fillId="0" borderId="0" xfId="0" applyFont="1" applyAlignment="1">
      <alignment horizontal="center" vertical="center"/>
    </xf>
    <xf numFmtId="44" fontId="3" fillId="0" borderId="4" xfId="1" applyFont="1" applyFill="1" applyBorder="1" applyAlignment="1">
      <alignment horizontal="center" vertical="center"/>
    </xf>
    <xf numFmtId="49" fontId="11" fillId="3" borderId="0" xfId="0" applyNumberFormat="1" applyFont="1" applyFill="1" applyBorder="1" applyAlignment="1">
      <alignment horizontal="center" vertical="center" wrapText="1"/>
    </xf>
    <xf numFmtId="44" fontId="12" fillId="3" borderId="0" xfId="1" applyFont="1" applyFill="1" applyBorder="1" applyAlignment="1">
      <alignment horizontal="center" vertical="center"/>
    </xf>
    <xf numFmtId="49" fontId="3" fillId="0" borderId="4" xfId="1" applyNumberFormat="1" applyFont="1" applyFill="1" applyBorder="1" applyAlignment="1">
      <alignment horizontal="center" vertical="center"/>
    </xf>
    <xf numFmtId="0" fontId="4" fillId="3" borderId="0" xfId="0" applyFont="1" applyFill="1"/>
    <xf numFmtId="2" fontId="12" fillId="0" borderId="4" xfId="0" applyNumberFormat="1" applyFont="1" applyFill="1" applyBorder="1" applyAlignment="1">
      <alignment horizontal="center" vertical="center"/>
    </xf>
    <xf numFmtId="0" fontId="12" fillId="0" borderId="4" xfId="0" applyFont="1" applyFill="1" applyBorder="1" applyAlignment="1">
      <alignment horizontal="center" vertical="center"/>
    </xf>
    <xf numFmtId="44" fontId="12" fillId="0" borderId="4" xfId="1" applyFont="1" applyFill="1" applyBorder="1" applyAlignment="1">
      <alignment horizontal="center" vertical="center"/>
    </xf>
    <xf numFmtId="49" fontId="11" fillId="0" borderId="4" xfId="0" applyNumberFormat="1" applyFont="1" applyFill="1" applyBorder="1" applyAlignment="1">
      <alignment horizontal="justify" vertical="top" wrapText="1"/>
    </xf>
    <xf numFmtId="49" fontId="11" fillId="0" borderId="3" xfId="0" applyNumberFormat="1" applyFont="1" applyFill="1" applyBorder="1" applyAlignment="1">
      <alignment horizontal="justify" vertical="top" wrapText="1"/>
    </xf>
    <xf numFmtId="49" fontId="11" fillId="0" borderId="0" xfId="0" applyNumberFormat="1" applyFont="1" applyFill="1" applyBorder="1" applyAlignment="1">
      <alignment horizontal="justify" vertical="top" wrapText="1"/>
    </xf>
    <xf numFmtId="2" fontId="12" fillId="0" borderId="0" xfId="0" applyNumberFormat="1" applyFont="1" applyFill="1" applyBorder="1" applyAlignment="1">
      <alignment horizontal="center" vertical="center"/>
    </xf>
    <xf numFmtId="44" fontId="13" fillId="0" borderId="0" xfId="1" applyFont="1" applyFill="1" applyBorder="1" applyAlignment="1">
      <alignment horizontal="center" vertical="center"/>
    </xf>
    <xf numFmtId="49" fontId="11" fillId="0" borderId="12" xfId="0" applyNumberFormat="1" applyFont="1" applyFill="1" applyBorder="1" applyAlignment="1">
      <alignment horizontal="justify" vertical="top" wrapText="1"/>
    </xf>
    <xf numFmtId="49" fontId="11" fillId="0" borderId="5" xfId="0" applyNumberFormat="1" applyFont="1" applyFill="1" applyBorder="1" applyAlignment="1">
      <alignment horizontal="center" vertical="center" wrapText="1"/>
    </xf>
    <xf numFmtId="2" fontId="12" fillId="0" borderId="5" xfId="0" applyNumberFormat="1" applyFont="1" applyFill="1" applyBorder="1" applyAlignment="1">
      <alignment horizontal="center" vertical="center"/>
    </xf>
    <xf numFmtId="2" fontId="11" fillId="0" borderId="4" xfId="0" applyNumberFormat="1" applyFont="1" applyFill="1" applyBorder="1" applyAlignment="1">
      <alignment horizontal="center" vertical="center" wrapText="1"/>
    </xf>
    <xf numFmtId="49" fontId="11" fillId="0" borderId="4" xfId="0" applyNumberFormat="1" applyFont="1" applyFill="1" applyBorder="1" applyAlignment="1">
      <alignment horizontal="center" vertical="center" wrapText="1"/>
    </xf>
    <xf numFmtId="0" fontId="11" fillId="0" borderId="4" xfId="0" applyNumberFormat="1" applyFont="1" applyFill="1" applyBorder="1" applyAlignment="1">
      <alignment horizontal="center" vertical="center" wrapText="1"/>
    </xf>
    <xf numFmtId="49" fontId="11" fillId="0" borderId="0" xfId="0" applyNumberFormat="1" applyFont="1" applyBorder="1" applyAlignment="1">
      <alignment horizontal="justify" vertical="top" wrapText="1"/>
    </xf>
    <xf numFmtId="49" fontId="11" fillId="0" borderId="0" xfId="0" applyNumberFormat="1" applyFont="1" applyBorder="1" applyAlignment="1">
      <alignment horizontal="center" vertical="center" wrapText="1"/>
    </xf>
    <xf numFmtId="44" fontId="13" fillId="0" borderId="0" xfId="1" applyFont="1" applyBorder="1" applyAlignment="1">
      <alignment horizontal="center" vertical="center"/>
    </xf>
    <xf numFmtId="0" fontId="4" fillId="3" borderId="11" xfId="0" applyFont="1" applyFill="1" applyBorder="1"/>
    <xf numFmtId="49" fontId="11" fillId="3" borderId="11" xfId="0" applyNumberFormat="1" applyFont="1" applyFill="1" applyBorder="1" applyAlignment="1">
      <alignment horizontal="center" vertical="center" wrapText="1"/>
    </xf>
    <xf numFmtId="44" fontId="12" fillId="3" borderId="11" xfId="1" applyFont="1" applyFill="1" applyBorder="1" applyAlignment="1">
      <alignment horizontal="center" vertical="center"/>
    </xf>
    <xf numFmtId="0" fontId="11" fillId="0" borderId="13" xfId="0" applyNumberFormat="1" applyFont="1" applyFill="1" applyBorder="1" applyAlignment="1">
      <alignment horizontal="center" vertical="center" wrapText="1"/>
    </xf>
    <xf numFmtId="49" fontId="11" fillId="0" borderId="13" xfId="0" applyNumberFormat="1" applyFont="1" applyFill="1" applyBorder="1" applyAlignment="1">
      <alignment horizontal="center" vertical="center" wrapText="1"/>
    </xf>
    <xf numFmtId="0" fontId="11" fillId="0" borderId="5" xfId="0" applyNumberFormat="1" applyFont="1" applyFill="1" applyBorder="1" applyAlignment="1">
      <alignment horizontal="center" vertical="center" wrapText="1"/>
    </xf>
    <xf numFmtId="0" fontId="11" fillId="0" borderId="0" xfId="0" applyNumberFormat="1" applyFont="1" applyBorder="1" applyAlignment="1">
      <alignment horizontal="center" vertical="center" wrapText="1"/>
    </xf>
    <xf numFmtId="44" fontId="12" fillId="0" borderId="0" xfId="1" applyFont="1" applyBorder="1" applyAlignment="1">
      <alignment horizontal="center" vertical="center"/>
    </xf>
    <xf numFmtId="0" fontId="4" fillId="3" borderId="1" xfId="0" applyFont="1" applyFill="1" applyBorder="1"/>
    <xf numFmtId="49" fontId="11" fillId="3" borderId="2" xfId="0" applyNumberFormat="1" applyFont="1" applyFill="1" applyBorder="1" applyAlignment="1">
      <alignment horizontal="center" vertical="center" wrapText="1"/>
    </xf>
    <xf numFmtId="44" fontId="12" fillId="3" borderId="2" xfId="1" applyFont="1" applyFill="1" applyBorder="1" applyAlignment="1">
      <alignment horizontal="center" vertical="center"/>
    </xf>
    <xf numFmtId="44" fontId="12" fillId="3" borderId="3" xfId="1" applyFont="1" applyFill="1" applyBorder="1" applyAlignment="1">
      <alignment horizontal="center" vertical="center"/>
    </xf>
    <xf numFmtId="49" fontId="8" fillId="0" borderId="0" xfId="0" applyNumberFormat="1" applyFont="1" applyAlignment="1">
      <alignment horizontal="left" wrapText="1" indent="1"/>
    </xf>
    <xf numFmtId="4" fontId="8" fillId="0" borderId="0" xfId="0" applyNumberFormat="1" applyFont="1" applyAlignment="1">
      <alignment horizontal="center" vertical="center"/>
    </xf>
    <xf numFmtId="0" fontId="8" fillId="0" borderId="0" xfId="0" applyFont="1"/>
    <xf numFmtId="49" fontId="8" fillId="0" borderId="0" xfId="0" applyNumberFormat="1" applyFont="1" applyAlignment="1">
      <alignment vertical="top" wrapText="1"/>
    </xf>
    <xf numFmtId="44" fontId="8" fillId="0" borderId="0" xfId="0" applyNumberFormat="1" applyFont="1"/>
    <xf numFmtId="49" fontId="8" fillId="0" borderId="9" xfId="0" applyNumberFormat="1" applyFont="1" applyBorder="1" applyAlignment="1">
      <alignment horizontal="left" vertical="top" wrapText="1"/>
    </xf>
    <xf numFmtId="4" fontId="8" fillId="0" borderId="9" xfId="0" applyNumberFormat="1" applyFont="1" applyBorder="1" applyAlignment="1">
      <alignment horizontal="center" vertical="center"/>
    </xf>
    <xf numFmtId="0" fontId="8" fillId="0" borderId="9" xfId="0" applyFont="1" applyBorder="1" applyAlignment="1">
      <alignment horizontal="center" vertical="center"/>
    </xf>
    <xf numFmtId="44" fontId="8" fillId="0" borderId="6" xfId="0" applyNumberFormat="1" applyFont="1" applyBorder="1"/>
    <xf numFmtId="49" fontId="8" fillId="0" borderId="0" xfId="0" applyNumberFormat="1" applyFont="1" applyBorder="1" applyAlignment="1">
      <alignment horizontal="left" vertical="top" wrapText="1"/>
    </xf>
    <xf numFmtId="4" fontId="8" fillId="0" borderId="0" xfId="0" applyNumberFormat="1" applyFont="1" applyBorder="1" applyAlignment="1">
      <alignment horizontal="center" vertical="center"/>
    </xf>
    <xf numFmtId="0" fontId="8" fillId="0" borderId="0" xfId="0" applyFont="1" applyBorder="1" applyAlignment="1">
      <alignment horizontal="center" vertical="center"/>
    </xf>
    <xf numFmtId="44" fontId="8" fillId="0" borderId="10" xfId="0" applyNumberFormat="1" applyFont="1" applyBorder="1"/>
    <xf numFmtId="49" fontId="8" fillId="0" borderId="0" xfId="0" applyNumberFormat="1" applyFont="1" applyBorder="1" applyAlignment="1">
      <alignment vertical="top" wrapText="1"/>
    </xf>
    <xf numFmtId="49" fontId="9" fillId="4" borderId="0" xfId="0" applyNumberFormat="1" applyFont="1" applyFill="1" applyBorder="1" applyAlignment="1">
      <alignment horizontal="left" vertical="center" wrapText="1"/>
    </xf>
    <xf numFmtId="4" fontId="9" fillId="4" borderId="0" xfId="0" applyNumberFormat="1" applyFont="1" applyFill="1" applyBorder="1" applyAlignment="1">
      <alignment horizontal="center" vertical="center"/>
    </xf>
    <xf numFmtId="0" fontId="9" fillId="4" borderId="0" xfId="0" applyFont="1" applyFill="1" applyBorder="1" applyAlignment="1">
      <alignment horizontal="center" vertical="center"/>
    </xf>
    <xf numFmtId="0" fontId="14" fillId="4" borderId="0" xfId="0" applyFont="1" applyFill="1" applyBorder="1" applyAlignment="1">
      <alignment horizontal="right" vertical="center"/>
    </xf>
    <xf numFmtId="44" fontId="14" fillId="4" borderId="10" xfId="0" applyNumberFormat="1" applyFont="1" applyFill="1" applyBorder="1" applyAlignment="1">
      <alignment horizontal="left" vertical="center"/>
    </xf>
    <xf numFmtId="49" fontId="8" fillId="5" borderId="0" xfId="0" applyNumberFormat="1" applyFont="1" applyFill="1" applyBorder="1" applyAlignment="1">
      <alignment vertical="top" wrapText="1"/>
    </xf>
    <xf numFmtId="4" fontId="8" fillId="5" borderId="0" xfId="0" applyNumberFormat="1" applyFont="1" applyFill="1" applyBorder="1" applyAlignment="1">
      <alignment horizontal="center" vertical="center"/>
    </xf>
    <xf numFmtId="0" fontId="8" fillId="5" borderId="0" xfId="0" applyFont="1" applyFill="1" applyBorder="1" applyAlignment="1">
      <alignment horizontal="center" vertical="center"/>
    </xf>
    <xf numFmtId="0" fontId="14" fillId="5" borderId="0" xfId="0" applyFont="1" applyFill="1" applyBorder="1" applyAlignment="1">
      <alignment horizontal="center" vertical="center"/>
    </xf>
    <xf numFmtId="44" fontId="14" fillId="5" borderId="10" xfId="0" applyNumberFormat="1" applyFont="1" applyFill="1" applyBorder="1" applyAlignment="1">
      <alignment horizontal="left" vertical="center"/>
    </xf>
    <xf numFmtId="49" fontId="8" fillId="2" borderId="0" xfId="0" applyNumberFormat="1" applyFont="1" applyFill="1" applyBorder="1" applyAlignment="1">
      <alignment vertical="top" wrapText="1"/>
    </xf>
    <xf numFmtId="4" fontId="8" fillId="2" borderId="0" xfId="0" applyNumberFormat="1" applyFont="1" applyFill="1" applyBorder="1" applyAlignment="1">
      <alignment horizontal="center" vertical="center"/>
    </xf>
    <xf numFmtId="0" fontId="8" fillId="2" borderId="0" xfId="0" applyFont="1" applyFill="1" applyBorder="1" applyAlignment="1">
      <alignment horizontal="center" vertical="center"/>
    </xf>
    <xf numFmtId="0" fontId="10" fillId="2" borderId="0" xfId="0" applyFont="1" applyFill="1" applyBorder="1" applyAlignment="1">
      <alignment horizontal="right" vertical="center"/>
    </xf>
    <xf numFmtId="44" fontId="10" fillId="2" borderId="10" xfId="0" applyNumberFormat="1" applyFont="1" applyFill="1" applyBorder="1" applyAlignment="1">
      <alignment horizontal="left" vertical="center"/>
    </xf>
    <xf numFmtId="0" fontId="7" fillId="0" borderId="0" xfId="0" applyFont="1" applyAlignment="1">
      <alignment horizontal="left" vertical="center"/>
    </xf>
    <xf numFmtId="0" fontId="15" fillId="0" borderId="0" xfId="0" applyFont="1" applyAlignment="1" applyProtection="1">
      <alignment vertical="top" wrapText="1"/>
    </xf>
    <xf numFmtId="0" fontId="15" fillId="0" borderId="0" xfId="0" applyFont="1" applyAlignment="1" applyProtection="1">
      <alignment horizontal="center" vertical="center" wrapText="1"/>
    </xf>
    <xf numFmtId="4" fontId="15" fillId="0" borderId="0" xfId="0" applyNumberFormat="1" applyFont="1" applyAlignment="1" applyProtection="1">
      <alignment horizontal="center" vertical="center" wrapText="1"/>
    </xf>
    <xf numFmtId="44" fontId="15" fillId="0" borderId="0" xfId="1" applyFont="1" applyAlignment="1" applyProtection="1">
      <alignment horizontal="center" vertical="center" wrapText="1"/>
    </xf>
    <xf numFmtId="44" fontId="15" fillId="0" borderId="0" xfId="1" applyFont="1" applyAlignment="1" applyProtection="1">
      <alignment horizontal="left" vertical="top" wrapText="1"/>
      <protection locked="0"/>
    </xf>
    <xf numFmtId="0" fontId="15" fillId="0" borderId="0" xfId="0" applyFont="1" applyAlignment="1" applyProtection="1">
      <alignment horizontal="center" vertical="top" wrapText="1"/>
    </xf>
    <xf numFmtId="44" fontId="13" fillId="0" borderId="0" xfId="1" applyFont="1" applyAlignment="1" applyProtection="1">
      <alignment horizontal="center" vertical="center" wrapText="1"/>
    </xf>
    <xf numFmtId="44" fontId="13" fillId="0" borderId="0" xfId="1" applyFont="1" applyAlignment="1" applyProtection="1">
      <alignment horizontal="center" vertical="top" wrapText="1"/>
    </xf>
    <xf numFmtId="44" fontId="15" fillId="0" borderId="0" xfId="1" applyFont="1" applyAlignment="1" applyProtection="1">
      <alignment horizontal="right" vertical="top" wrapText="1"/>
    </xf>
    <xf numFmtId="0" fontId="18" fillId="0" borderId="0" xfId="0" applyFont="1" applyAlignment="1" applyProtection="1">
      <alignment vertical="top" wrapText="1"/>
    </xf>
    <xf numFmtId="0" fontId="0" fillId="0" borderId="0" xfId="0" applyFont="1" applyAlignment="1">
      <alignment vertical="top" wrapText="1"/>
    </xf>
    <xf numFmtId="0" fontId="12" fillId="0" borderId="0" xfId="0" applyFont="1" applyAlignment="1" applyProtection="1">
      <alignment horizontal="justify" vertical="top" wrapText="1"/>
    </xf>
    <xf numFmtId="0" fontId="12" fillId="0" borderId="0" xfId="0" applyFont="1" applyAlignment="1">
      <alignment horizontal="center" vertical="center" wrapText="1"/>
    </xf>
    <xf numFmtId="4" fontId="12" fillId="0" borderId="0" xfId="0" applyNumberFormat="1" applyFont="1" applyAlignment="1">
      <alignment horizontal="center" vertical="center" wrapText="1"/>
    </xf>
    <xf numFmtId="44" fontId="13" fillId="0" borderId="0" xfId="1" applyFont="1" applyAlignment="1">
      <alignment horizontal="center" vertical="center" wrapText="1"/>
    </xf>
    <xf numFmtId="44" fontId="13" fillId="0" borderId="0" xfId="1" applyFont="1" applyAlignment="1">
      <alignment vertical="top" wrapText="1"/>
    </xf>
    <xf numFmtId="39" fontId="17" fillId="0" borderId="0" xfId="3" applyFont="1" applyBorder="1" applyAlignment="1" applyProtection="1">
      <alignment horizontal="left" vertical="top" wrapText="1"/>
    </xf>
    <xf numFmtId="44" fontId="20" fillId="0" borderId="0" xfId="1" applyFont="1" applyAlignment="1">
      <alignment horizontal="left" vertical="top" wrapText="1"/>
    </xf>
    <xf numFmtId="39" fontId="15" fillId="0" borderId="0" xfId="3" applyFont="1" applyBorder="1" applyAlignment="1" applyProtection="1">
      <alignment vertical="top"/>
    </xf>
    <xf numFmtId="39" fontId="15" fillId="0" borderId="0" xfId="3" applyFont="1" applyBorder="1" applyAlignment="1" applyProtection="1">
      <alignment horizontal="center" vertical="center" wrapText="1"/>
    </xf>
    <xf numFmtId="39" fontId="15" fillId="0" borderId="0" xfId="3" applyFont="1" applyBorder="1" applyAlignment="1" applyProtection="1">
      <alignment vertical="top" wrapText="1"/>
    </xf>
    <xf numFmtId="39" fontId="15" fillId="0" borderId="0" xfId="3" applyFont="1" applyBorder="1" applyAlignment="1" applyProtection="1">
      <alignment vertical="top" wrapText="1"/>
      <protection locked="0"/>
    </xf>
    <xf numFmtId="0" fontId="13" fillId="0" borderId="0" xfId="0" applyFont="1" applyBorder="1" applyAlignment="1">
      <alignment horizontal="center" vertical="top" wrapText="1"/>
    </xf>
    <xf numFmtId="0" fontId="13" fillId="0" borderId="0" xfId="0" applyFont="1" applyBorder="1" applyAlignment="1">
      <alignment horizontal="justify" vertical="top" wrapText="1"/>
    </xf>
    <xf numFmtId="0" fontId="13" fillId="0" borderId="0" xfId="0" applyFont="1" applyBorder="1" applyAlignment="1">
      <alignment horizontal="center" vertical="center" wrapText="1"/>
    </xf>
    <xf numFmtId="4" fontId="13" fillId="0" borderId="14" xfId="0" applyNumberFormat="1" applyFont="1" applyBorder="1" applyAlignment="1">
      <alignment horizontal="center" vertical="center" wrapText="1"/>
    </xf>
    <xf numFmtId="0" fontId="4" fillId="0" borderId="0" xfId="0" quotePrefix="1" applyNumberFormat="1" applyFont="1" applyAlignment="1" applyProtection="1">
      <alignment horizontal="center" vertical="center" wrapText="1"/>
      <protection locked="0"/>
    </xf>
    <xf numFmtId="4" fontId="15" fillId="0" borderId="14" xfId="0" applyNumberFormat="1" applyFont="1" applyBorder="1" applyAlignment="1" applyProtection="1">
      <alignment vertical="top" wrapText="1"/>
      <protection locked="0"/>
    </xf>
    <xf numFmtId="0" fontId="21" fillId="6" borderId="15" xfId="0" applyFont="1" applyFill="1" applyBorder="1" applyAlignment="1">
      <alignment horizontal="center" vertical="top" wrapText="1"/>
    </xf>
    <xf numFmtId="0" fontId="21" fillId="6" borderId="16" xfId="0" applyFont="1" applyFill="1" applyBorder="1" applyAlignment="1">
      <alignment horizontal="center" vertical="top" wrapText="1"/>
    </xf>
    <xf numFmtId="0" fontId="21" fillId="6" borderId="16" xfId="0" applyFont="1" applyFill="1" applyBorder="1" applyAlignment="1">
      <alignment horizontal="center" vertical="center" wrapText="1"/>
    </xf>
    <xf numFmtId="4" fontId="21" fillId="6" borderId="16" xfId="0" applyNumberFormat="1" applyFont="1" applyFill="1" applyBorder="1" applyAlignment="1">
      <alignment horizontal="center" vertical="center" wrapText="1"/>
    </xf>
    <xf numFmtId="44" fontId="21" fillId="6" borderId="16" xfId="1" applyFont="1" applyFill="1" applyBorder="1" applyAlignment="1" applyProtection="1">
      <alignment horizontal="center" vertical="center" wrapText="1"/>
      <protection locked="0"/>
    </xf>
    <xf numFmtId="4" fontId="21" fillId="6" borderId="16" xfId="0" applyNumberFormat="1" applyFont="1" applyFill="1" applyBorder="1" applyAlignment="1" applyProtection="1">
      <alignment horizontal="center" vertical="center" wrapText="1"/>
      <protection locked="0"/>
    </xf>
    <xf numFmtId="44" fontId="21" fillId="6" borderId="16" xfId="1" applyFont="1" applyFill="1" applyBorder="1" applyAlignment="1">
      <alignment vertical="center" wrapText="1"/>
    </xf>
    <xf numFmtId="0" fontId="3" fillId="0" borderId="5" xfId="0" applyFont="1" applyFill="1" applyBorder="1" applyAlignment="1">
      <alignment horizontal="center" vertical="center"/>
    </xf>
    <xf numFmtId="49" fontId="3" fillId="0" borderId="5" xfId="1" applyNumberFormat="1" applyFont="1" applyFill="1" applyBorder="1" applyAlignment="1">
      <alignment horizontal="center" vertical="center"/>
    </xf>
    <xf numFmtId="0" fontId="0" fillId="0" borderId="4" xfId="0" applyBorder="1"/>
    <xf numFmtId="0" fontId="0" fillId="0" borderId="13" xfId="0" applyBorder="1"/>
    <xf numFmtId="0" fontId="0" fillId="0" borderId="4" xfId="0" applyBorder="1" applyAlignment="1">
      <alignment vertical="center"/>
    </xf>
    <xf numFmtId="44" fontId="12" fillId="0" borderId="1" xfId="1" applyFont="1" applyFill="1" applyBorder="1" applyAlignment="1">
      <alignment horizontal="center" vertical="center"/>
    </xf>
    <xf numFmtId="0" fontId="2" fillId="0" borderId="4" xfId="0" applyFont="1" applyBorder="1" applyAlignment="1">
      <alignment horizontal="left" vertical="center"/>
    </xf>
    <xf numFmtId="0" fontId="17" fillId="0" borderId="0" xfId="0" applyFont="1" applyAlignment="1" applyProtection="1">
      <alignment horizontal="center" vertical="top" wrapText="1"/>
    </xf>
    <xf numFmtId="0" fontId="16" fillId="0" borderId="0" xfId="0" applyFont="1" applyAlignment="1" applyProtection="1">
      <alignment horizontal="center" vertical="top" wrapText="1"/>
    </xf>
    <xf numFmtId="49" fontId="9" fillId="0" borderId="9" xfId="0" applyNumberFormat="1" applyFont="1" applyBorder="1" applyAlignment="1">
      <alignment horizontal="center" vertical="center" wrapText="1"/>
    </xf>
    <xf numFmtId="49" fontId="11" fillId="0" borderId="1" xfId="0" applyNumberFormat="1" applyFont="1" applyFill="1" applyBorder="1" applyAlignment="1">
      <alignment horizontal="justify" vertical="center" wrapText="1"/>
    </xf>
    <xf numFmtId="49" fontId="11" fillId="0" borderId="2" xfId="0" applyNumberFormat="1" applyFont="1" applyFill="1" applyBorder="1" applyAlignment="1">
      <alignment horizontal="justify" vertical="center" wrapText="1"/>
    </xf>
    <xf numFmtId="49" fontId="11" fillId="0" borderId="3" xfId="0" applyNumberFormat="1" applyFont="1" applyFill="1" applyBorder="1" applyAlignment="1">
      <alignment horizontal="justify" vertical="center" wrapText="1"/>
    </xf>
    <xf numFmtId="49" fontId="11" fillId="0" borderId="4" xfId="0" applyNumberFormat="1" applyFont="1" applyFill="1" applyBorder="1" applyAlignment="1">
      <alignment horizontal="justify" vertical="center" wrapText="1"/>
    </xf>
    <xf numFmtId="49" fontId="11" fillId="0" borderId="5" xfId="0" applyNumberFormat="1" applyFont="1" applyFill="1" applyBorder="1" applyAlignment="1">
      <alignment horizontal="justify" vertical="center" wrapText="1"/>
    </xf>
    <xf numFmtId="44" fontId="13" fillId="0" borderId="0" xfId="1" applyFont="1" applyFill="1" applyBorder="1" applyAlignment="1">
      <alignment horizontal="center" vertical="center"/>
    </xf>
    <xf numFmtId="0" fontId="13" fillId="0" borderId="9" xfId="0" applyFont="1" applyFill="1" applyBorder="1" applyAlignment="1">
      <alignment horizontal="center" vertical="center"/>
    </xf>
    <xf numFmtId="49" fontId="9" fillId="0" borderId="0" xfId="0" applyNumberFormat="1" applyFont="1" applyBorder="1" applyAlignment="1">
      <alignment horizontal="center" vertical="center" wrapText="1"/>
    </xf>
  </cellXfs>
  <cellStyles count="4">
    <cellStyle name="Moneda" xfId="1" builtinId="4"/>
    <cellStyle name="Normal" xfId="0" builtinId="0"/>
    <cellStyle name="Normal 2" xfId="2"/>
    <cellStyle name="Normal_ELECT. SENDERO-COLOMBIA" xfId="3"/>
  </cellStyles>
  <dxfs count="8">
    <dxf>
      <font>
        <b val="0"/>
        <i val="0"/>
        <strike val="0"/>
        <condense val="0"/>
        <extend val="0"/>
        <outline val="0"/>
        <shadow val="0"/>
        <u val="none"/>
        <vertAlign val="baseline"/>
        <sz val="9"/>
        <color auto="1"/>
        <name val="Arial"/>
        <scheme val="none"/>
      </font>
      <numFmt numFmtId="34" formatCode="_-&quot;$&quot;* #,##0.00_-;\-&quot;$&quot;* #,##0.00_-;_-&quot;$&quot;* &quot;-&quot;??_-;_-@_-"/>
      <border diagonalUp="0" diagonalDown="0" outline="0">
        <left/>
        <right style="thin">
          <color indexed="64"/>
        </right>
        <top/>
        <bottom/>
      </border>
    </dxf>
    <dxf>
      <font>
        <b val="0"/>
        <i val="0"/>
        <strike val="0"/>
        <condense val="0"/>
        <extend val="0"/>
        <outline val="0"/>
        <shadow val="0"/>
        <u val="none"/>
        <vertAlign val="baseline"/>
        <sz val="9"/>
        <color auto="1"/>
        <name val="Arial"/>
        <scheme val="none"/>
      </font>
      <alignment horizontal="center" vertical="center" textRotation="0" wrapText="0" indent="0" justifyLastLine="0" shrinkToFit="0" readingOrder="0"/>
    </dxf>
    <dxf>
      <font>
        <b val="0"/>
        <i val="0"/>
        <strike val="0"/>
        <condense val="0"/>
        <extend val="0"/>
        <outline val="0"/>
        <shadow val="0"/>
        <u val="none"/>
        <vertAlign val="baseline"/>
        <sz val="9"/>
        <color auto="1"/>
        <name val="Arial"/>
        <scheme val="none"/>
      </font>
      <alignment horizontal="center" vertical="center" textRotation="0" wrapText="0" indent="0" justifyLastLine="0" shrinkToFit="0" readingOrder="0"/>
    </dxf>
    <dxf>
      <font>
        <b val="0"/>
        <i val="0"/>
        <strike val="0"/>
        <condense val="0"/>
        <extend val="0"/>
        <outline val="0"/>
        <shadow val="0"/>
        <u val="none"/>
        <vertAlign val="baseline"/>
        <sz val="9"/>
        <color auto="1"/>
        <name val="Arial"/>
        <scheme val="none"/>
      </font>
      <numFmt numFmtId="4" formatCode="#,##0.00"/>
      <alignment horizontal="center" vertical="center" textRotation="0" wrapText="0" indent="0" justifyLastLine="0" shrinkToFit="0" readingOrder="0"/>
    </dxf>
    <dxf>
      <font>
        <b val="0"/>
        <i val="0"/>
        <strike val="0"/>
        <condense val="0"/>
        <extend val="0"/>
        <outline val="0"/>
        <shadow val="0"/>
        <u val="none"/>
        <vertAlign val="baseline"/>
        <sz val="9"/>
        <color auto="1"/>
        <name val="Arial"/>
        <scheme val="none"/>
      </font>
      <numFmt numFmtId="30" formatCode="@"/>
      <alignment horizontal="general" vertical="top" textRotation="0" wrapText="1" indent="0" justifyLastLine="0" shrinkToFit="0" readingOrder="0"/>
    </dxf>
    <dxf>
      <font>
        <b val="0"/>
        <i val="0"/>
        <strike val="0"/>
        <condense val="0"/>
        <extend val="0"/>
        <outline val="0"/>
        <shadow val="0"/>
        <u val="none"/>
        <vertAlign val="baseline"/>
        <sz val="9"/>
        <color auto="1"/>
        <name val="Arial"/>
        <scheme val="none"/>
      </font>
      <numFmt numFmtId="34" formatCode="_-&quot;$&quot;* #,##0.00_-;\-&quot;$&quot;* #,##0.00_-;_-&quot;$&quot;* &quot;-&quot;??_-;_-@_-"/>
      <alignment horizontal="center" vertical="center" textRotation="0" wrapText="0" indent="0" justifyLastLine="0" shrinkToFit="0" readingOrder="0"/>
      <border diagonalUp="0" diagonalDown="0" outline="0">
        <left style="thin">
          <color indexed="64"/>
        </left>
        <right/>
        <top/>
        <bottom/>
      </border>
    </dxf>
    <dxf>
      <font>
        <strike val="0"/>
        <outline val="0"/>
        <shadow val="0"/>
        <u val="none"/>
        <vertAlign val="baseline"/>
        <color auto="1"/>
      </font>
    </dxf>
    <dxf>
      <font>
        <strike val="0"/>
        <outline val="0"/>
        <shadow val="0"/>
        <u val="none"/>
        <vertAlign val="baseline"/>
        <color auto="1"/>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23814</xdr:colOff>
      <xdr:row>0</xdr:row>
      <xdr:rowOff>31752</xdr:rowOff>
    </xdr:from>
    <xdr:to>
      <xdr:col>1</xdr:col>
      <xdr:colOff>1913660</xdr:colOff>
      <xdr:row>5</xdr:row>
      <xdr:rowOff>179037</xdr:rowOff>
    </xdr:to>
    <xdr:pic>
      <xdr:nvPicPr>
        <xdr:cNvPr id="4"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846428" y="31752"/>
          <a:ext cx="1889846" cy="1169058"/>
        </a:xfrm>
        <a:prstGeom prst="rect">
          <a:avLst/>
        </a:prstGeom>
      </xdr:spPr>
    </xdr:pic>
    <xdr:clientData/>
  </xdr:twoCellAnchor>
</xdr:wsDr>
</file>

<file path=xl/tables/table1.xml><?xml version="1.0" encoding="utf-8"?>
<table xmlns="http://schemas.openxmlformats.org/spreadsheetml/2006/main" id="3" name="Tabla2244" displayName="Tabla2244" ref="A150:F165" totalsRowShown="0" headerRowDxfId="7" dataDxfId="6">
  <autoFilter ref="A150:F165"/>
  <tableColumns count="6">
    <tableColumn id="1" name="Columna1" dataDxfId="5"/>
    <tableColumn id="2" name="Columna2" dataDxfId="4"/>
    <tableColumn id="3" name="Columna3" dataDxfId="3"/>
    <tableColumn id="4" name="Columna4" dataDxfId="2"/>
    <tableColumn id="5" name="Columna5" dataDxfId="1"/>
    <tableColumn id="6" name="Columna6" dataDxfId="0"/>
  </tableColumns>
  <tableStyleInfo name="TableStyleLight1"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7"/>
  <sheetViews>
    <sheetView tabSelected="1" view="pageBreakPreview" topLeftCell="A148" zoomScaleNormal="90" zoomScaleSheetLayoutView="100" workbookViewId="0">
      <selection activeCell="F10" sqref="F10"/>
    </sheetView>
  </sheetViews>
  <sheetFormatPr baseColWidth="10" defaultRowHeight="15" x14ac:dyDescent="0.25"/>
  <cols>
    <col min="1" max="1" width="12.28515625" style="15" customWidth="1"/>
    <col min="2" max="2" width="97.85546875" style="15" customWidth="1"/>
    <col min="3" max="3" width="15.42578125" style="15" bestFit="1" customWidth="1"/>
    <col min="4" max="4" width="11.42578125" style="15" customWidth="1"/>
    <col min="5" max="5" width="13.140625" style="15" customWidth="1"/>
    <col min="6" max="6" width="22.5703125" style="15" customWidth="1"/>
    <col min="8" max="8" width="17" customWidth="1"/>
  </cols>
  <sheetData>
    <row r="1" spans="1:8" x14ac:dyDescent="0.25">
      <c r="A1" s="87"/>
      <c r="B1" s="87"/>
      <c r="C1" s="87"/>
      <c r="D1" s="88"/>
      <c r="E1" s="89"/>
      <c r="F1" s="90"/>
      <c r="G1" s="87"/>
      <c r="H1" s="91" t="s">
        <v>80</v>
      </c>
    </row>
    <row r="2" spans="1:8" x14ac:dyDescent="0.25">
      <c r="A2" s="92"/>
      <c r="B2" s="92"/>
      <c r="C2" s="92"/>
      <c r="D2" s="88"/>
      <c r="E2" s="89"/>
      <c r="F2" s="93"/>
      <c r="G2" s="94"/>
      <c r="H2" s="95"/>
    </row>
    <row r="3" spans="1:8" ht="18.75" x14ac:dyDescent="0.25">
      <c r="A3" s="87"/>
      <c r="B3" s="87"/>
      <c r="C3" s="130" t="s">
        <v>81</v>
      </c>
      <c r="D3" s="130"/>
      <c r="E3" s="130"/>
      <c r="F3" s="130"/>
      <c r="G3" s="130"/>
      <c r="H3" s="130"/>
    </row>
    <row r="4" spans="1:8" ht="15.75" x14ac:dyDescent="0.25">
      <c r="A4" s="87"/>
      <c r="B4" s="87"/>
      <c r="C4" s="129" t="s">
        <v>82</v>
      </c>
      <c r="D4" s="129"/>
      <c r="E4" s="129"/>
      <c r="F4" s="129"/>
      <c r="G4" s="129"/>
      <c r="H4" s="129"/>
    </row>
    <row r="5" spans="1:8" ht="15.75" x14ac:dyDescent="0.25">
      <c r="A5" s="96"/>
      <c r="B5" s="96"/>
      <c r="C5" s="129" t="s">
        <v>83</v>
      </c>
      <c r="D5" s="129"/>
      <c r="E5" s="129"/>
      <c r="F5" s="129"/>
      <c r="G5" s="129"/>
      <c r="H5" s="129"/>
    </row>
    <row r="6" spans="1:8" ht="15.75" x14ac:dyDescent="0.25">
      <c r="A6" s="97"/>
      <c r="B6" s="97"/>
      <c r="C6" s="98"/>
      <c r="D6" s="99"/>
      <c r="E6" s="100"/>
      <c r="F6" s="101"/>
      <c r="G6" s="102"/>
      <c r="H6" s="103"/>
    </row>
    <row r="7" spans="1:8" ht="47.25" x14ac:dyDescent="0.25">
      <c r="A7" s="97"/>
      <c r="B7" s="97"/>
      <c r="C7" s="98"/>
      <c r="D7" s="99"/>
      <c r="E7" s="100"/>
      <c r="F7" s="101"/>
      <c r="G7" s="102"/>
      <c r="H7" s="104" t="s">
        <v>84</v>
      </c>
    </row>
    <row r="8" spans="1:8" x14ac:dyDescent="0.25">
      <c r="A8" s="97"/>
      <c r="B8" s="105" t="s">
        <v>163</v>
      </c>
      <c r="C8" s="97"/>
      <c r="D8" s="106"/>
      <c r="E8" s="106"/>
      <c r="F8" s="106"/>
      <c r="G8" s="107"/>
      <c r="H8" s="107"/>
    </row>
    <row r="9" spans="1:8" x14ac:dyDescent="0.25">
      <c r="A9" s="97"/>
      <c r="B9" s="105" t="s">
        <v>166</v>
      </c>
      <c r="C9" s="97"/>
      <c r="D9" s="106"/>
      <c r="E9" s="106"/>
      <c r="F9" s="106"/>
      <c r="G9" s="107"/>
      <c r="H9" s="108" t="s">
        <v>194</v>
      </c>
    </row>
    <row r="10" spans="1:8" x14ac:dyDescent="0.25">
      <c r="A10" s="97"/>
      <c r="B10" s="105" t="s">
        <v>164</v>
      </c>
      <c r="C10" s="97"/>
      <c r="D10" s="106"/>
      <c r="E10" s="106"/>
      <c r="F10" s="106"/>
      <c r="G10" s="107"/>
      <c r="H10" s="107" t="s">
        <v>195</v>
      </c>
    </row>
    <row r="11" spans="1:8" x14ac:dyDescent="0.25">
      <c r="A11" s="97"/>
      <c r="B11" s="105" t="s">
        <v>165</v>
      </c>
      <c r="C11" s="97"/>
      <c r="D11" s="106"/>
      <c r="E11" s="106"/>
      <c r="F11" s="106"/>
      <c r="G11" s="107"/>
      <c r="H11" s="107"/>
    </row>
    <row r="12" spans="1:8" ht="26.25" thickBot="1" x14ac:dyDescent="0.3">
      <c r="A12" s="109"/>
      <c r="B12" s="109"/>
      <c r="C12" s="110"/>
      <c r="D12" s="111"/>
      <c r="E12" s="112"/>
      <c r="F12" s="113" t="s">
        <v>197</v>
      </c>
      <c r="G12" s="108"/>
      <c r="H12" s="114" t="s">
        <v>196</v>
      </c>
    </row>
    <row r="13" spans="1:8" ht="26.25" thickBot="1" x14ac:dyDescent="0.3">
      <c r="A13" s="115" t="s">
        <v>85</v>
      </c>
      <c r="B13" s="116" t="s">
        <v>86</v>
      </c>
      <c r="C13" s="116" t="s">
        <v>0</v>
      </c>
      <c r="D13" s="117" t="s">
        <v>87</v>
      </c>
      <c r="E13" s="118" t="s">
        <v>88</v>
      </c>
      <c r="F13" s="119" t="s">
        <v>89</v>
      </c>
      <c r="G13" s="120" t="s">
        <v>90</v>
      </c>
      <c r="H13" s="121" t="s">
        <v>91</v>
      </c>
    </row>
    <row r="14" spans="1:8" ht="43.5" customHeight="1" x14ac:dyDescent="0.25">
      <c r="A14" s="3"/>
      <c r="B14" s="132" t="s">
        <v>185</v>
      </c>
      <c r="C14" s="133"/>
      <c r="D14" s="133"/>
      <c r="E14" s="134"/>
      <c r="F14" s="23"/>
      <c r="G14" s="125"/>
      <c r="H14" s="125"/>
    </row>
    <row r="15" spans="1:8" ht="44.25" customHeight="1" x14ac:dyDescent="0.25">
      <c r="A15" s="3"/>
      <c r="B15" s="132" t="s">
        <v>66</v>
      </c>
      <c r="C15" s="133"/>
      <c r="D15" s="133"/>
      <c r="E15" s="134"/>
      <c r="F15" s="23"/>
      <c r="G15" s="124"/>
      <c r="H15" s="124"/>
    </row>
    <row r="16" spans="1:8" ht="73.5" customHeight="1" x14ac:dyDescent="0.25">
      <c r="A16" s="3"/>
      <c r="B16" s="132" t="s">
        <v>67</v>
      </c>
      <c r="C16" s="133"/>
      <c r="D16" s="133"/>
      <c r="E16" s="134"/>
      <c r="F16" s="26"/>
      <c r="G16" s="124"/>
      <c r="H16" s="124"/>
    </row>
    <row r="17" spans="1:8" ht="24.75" customHeight="1" x14ac:dyDescent="0.25">
      <c r="A17" s="3"/>
      <c r="B17" s="135" t="s">
        <v>68</v>
      </c>
      <c r="C17" s="135"/>
      <c r="D17" s="135"/>
      <c r="E17" s="135"/>
      <c r="F17" s="26"/>
      <c r="G17" s="124"/>
      <c r="H17" s="124"/>
    </row>
    <row r="18" spans="1:8" ht="23.25" customHeight="1" x14ac:dyDescent="0.25">
      <c r="A18" s="3"/>
      <c r="B18" s="135" t="s">
        <v>186</v>
      </c>
      <c r="C18" s="135"/>
      <c r="D18" s="135"/>
      <c r="E18" s="135"/>
      <c r="F18" s="26"/>
      <c r="G18" s="124"/>
      <c r="H18" s="124"/>
    </row>
    <row r="19" spans="1:8" ht="43.5" customHeight="1" x14ac:dyDescent="0.25">
      <c r="A19" s="3"/>
      <c r="B19" s="135" t="s">
        <v>69</v>
      </c>
      <c r="C19" s="135"/>
      <c r="D19" s="135"/>
      <c r="E19" s="135"/>
      <c r="F19" s="26"/>
      <c r="G19" s="124"/>
      <c r="H19" s="124"/>
    </row>
    <row r="20" spans="1:8" ht="24.75" customHeight="1" x14ac:dyDescent="0.25">
      <c r="A20" s="122"/>
      <c r="B20" s="136" t="s">
        <v>70</v>
      </c>
      <c r="C20" s="136"/>
      <c r="D20" s="136"/>
      <c r="E20" s="136"/>
      <c r="F20" s="123"/>
      <c r="G20" s="124"/>
      <c r="H20" s="124"/>
    </row>
    <row r="21" spans="1:8" x14ac:dyDescent="0.25">
      <c r="A21" s="3"/>
      <c r="B21" s="3"/>
      <c r="C21" s="3"/>
      <c r="D21" s="3"/>
      <c r="E21" s="23"/>
      <c r="F21" s="23"/>
      <c r="G21" s="124"/>
      <c r="H21" s="124"/>
    </row>
    <row r="22" spans="1:8" x14ac:dyDescent="0.25">
      <c r="A22" s="4" t="s">
        <v>5</v>
      </c>
      <c r="B22" s="27" t="s">
        <v>1</v>
      </c>
      <c r="C22" s="24"/>
      <c r="D22" s="24"/>
      <c r="E22" s="25"/>
      <c r="F22" s="25"/>
      <c r="G22" s="25"/>
      <c r="H22" s="25"/>
    </row>
    <row r="23" spans="1:8" ht="57.75" customHeight="1" x14ac:dyDescent="0.25">
      <c r="A23" s="5">
        <v>1.1000000000000001</v>
      </c>
      <c r="B23" s="31" t="s">
        <v>94</v>
      </c>
      <c r="C23" s="29">
        <v>252</v>
      </c>
      <c r="D23" s="29" t="s">
        <v>7</v>
      </c>
      <c r="E23" s="30">
        <v>0</v>
      </c>
      <c r="F23" s="127">
        <f>E23*C23</f>
        <v>0</v>
      </c>
      <c r="G23" s="124"/>
      <c r="H23" s="124"/>
    </row>
    <row r="24" spans="1:8" ht="36" customHeight="1" x14ac:dyDescent="0.25">
      <c r="A24" s="5">
        <v>1.2</v>
      </c>
      <c r="B24" s="31" t="s">
        <v>189</v>
      </c>
      <c r="C24" s="29">
        <v>150</v>
      </c>
      <c r="D24" s="29" t="s">
        <v>6</v>
      </c>
      <c r="E24" s="30">
        <v>0</v>
      </c>
      <c r="F24" s="127">
        <f>E24*C24</f>
        <v>0</v>
      </c>
      <c r="G24" s="124"/>
      <c r="H24" s="124"/>
    </row>
    <row r="25" spans="1:8" ht="45" customHeight="1" x14ac:dyDescent="0.25">
      <c r="A25" s="5">
        <v>1.3</v>
      </c>
      <c r="B25" s="32" t="s">
        <v>191</v>
      </c>
      <c r="C25" s="29">
        <v>244.46</v>
      </c>
      <c r="D25" s="29" t="s">
        <v>7</v>
      </c>
      <c r="E25" s="30">
        <v>0</v>
      </c>
      <c r="F25" s="127">
        <f>E25*C25</f>
        <v>0</v>
      </c>
      <c r="G25" s="124"/>
      <c r="H25" s="124"/>
    </row>
    <row r="26" spans="1:8" ht="60" customHeight="1" x14ac:dyDescent="0.25">
      <c r="A26" s="5">
        <v>1.4</v>
      </c>
      <c r="B26" s="32" t="s">
        <v>192</v>
      </c>
      <c r="C26" s="28">
        <f>19*0.3</f>
        <v>5.7</v>
      </c>
      <c r="D26" s="29" t="s">
        <v>8</v>
      </c>
      <c r="E26" s="30">
        <v>0</v>
      </c>
      <c r="F26" s="127">
        <f>E26*C26</f>
        <v>0</v>
      </c>
      <c r="G26" s="124"/>
      <c r="H26" s="124"/>
    </row>
    <row r="27" spans="1:8" ht="34.5" customHeight="1" x14ac:dyDescent="0.25">
      <c r="A27" s="5">
        <v>1.5</v>
      </c>
      <c r="B27" s="32" t="s">
        <v>193</v>
      </c>
      <c r="C27" s="28">
        <v>140.56449999999998</v>
      </c>
      <c r="D27" s="29" t="s">
        <v>8</v>
      </c>
      <c r="E27" s="30">
        <v>0</v>
      </c>
      <c r="F27" s="127">
        <f>E27*C27</f>
        <v>0</v>
      </c>
      <c r="G27" s="124"/>
      <c r="H27" s="124"/>
    </row>
    <row r="28" spans="1:8" x14ac:dyDescent="0.25">
      <c r="A28" s="5"/>
      <c r="B28" s="31"/>
      <c r="C28" s="28"/>
      <c r="D28" s="29"/>
      <c r="E28" s="30"/>
      <c r="F28" s="30"/>
      <c r="G28" s="124"/>
      <c r="H28" s="124"/>
    </row>
    <row r="29" spans="1:8" x14ac:dyDescent="0.25">
      <c r="A29" s="6"/>
      <c r="B29" s="33"/>
      <c r="C29" s="34"/>
      <c r="D29" s="137" t="s">
        <v>34</v>
      </c>
      <c r="E29" s="137"/>
      <c r="F29" s="35">
        <f>SUM(F23:F27)</f>
        <v>0</v>
      </c>
      <c r="G29" s="125"/>
      <c r="H29" s="125"/>
    </row>
    <row r="30" spans="1:8" x14ac:dyDescent="0.25">
      <c r="A30" s="4" t="s">
        <v>45</v>
      </c>
      <c r="B30" s="27" t="s">
        <v>9</v>
      </c>
      <c r="C30" s="24"/>
      <c r="D30" s="24"/>
      <c r="E30" s="25"/>
      <c r="F30" s="25"/>
      <c r="G30" s="25"/>
      <c r="H30" s="25"/>
    </row>
    <row r="31" spans="1:8" ht="51" customHeight="1" x14ac:dyDescent="0.25">
      <c r="A31" s="5">
        <v>2.1</v>
      </c>
      <c r="B31" s="32" t="s">
        <v>95</v>
      </c>
      <c r="C31" s="28">
        <v>50</v>
      </c>
      <c r="D31" s="29" t="s">
        <v>6</v>
      </c>
      <c r="E31" s="30">
        <v>0</v>
      </c>
      <c r="F31" s="30">
        <f>E31*C31</f>
        <v>0</v>
      </c>
      <c r="G31" s="124"/>
      <c r="H31" s="124"/>
    </row>
    <row r="32" spans="1:8" x14ac:dyDescent="0.25">
      <c r="A32" s="6"/>
      <c r="B32" s="33"/>
      <c r="C32" s="34"/>
      <c r="D32" s="138" t="s">
        <v>35</v>
      </c>
      <c r="E32" s="138"/>
      <c r="F32" s="35">
        <f>SUM(F31)</f>
        <v>0</v>
      </c>
    </row>
    <row r="33" spans="1:8" x14ac:dyDescent="0.25">
      <c r="A33" s="4" t="s">
        <v>46</v>
      </c>
      <c r="B33" s="45" t="s">
        <v>33</v>
      </c>
      <c r="C33" s="24"/>
      <c r="D33" s="24"/>
      <c r="E33" s="25"/>
      <c r="F33" s="25"/>
      <c r="G33" s="25"/>
      <c r="H33" s="25"/>
    </row>
    <row r="34" spans="1:8" ht="48.75" customHeight="1" x14ac:dyDescent="0.25">
      <c r="A34" s="5">
        <v>3.1</v>
      </c>
      <c r="B34" s="36" t="s">
        <v>96</v>
      </c>
      <c r="C34" s="28">
        <v>78.5</v>
      </c>
      <c r="D34" s="29" t="s">
        <v>6</v>
      </c>
      <c r="E34" s="30">
        <v>0</v>
      </c>
      <c r="F34" s="30">
        <f t="shared" ref="F34:F49" si="0">E34*C34</f>
        <v>0</v>
      </c>
      <c r="G34" s="124"/>
      <c r="H34" s="124"/>
    </row>
    <row r="35" spans="1:8" ht="92.25" customHeight="1" x14ac:dyDescent="0.25">
      <c r="A35" s="5">
        <v>3.2</v>
      </c>
      <c r="B35" s="36" t="s">
        <v>167</v>
      </c>
      <c r="C35" s="28">
        <v>1</v>
      </c>
      <c r="D35" s="29" t="s">
        <v>10</v>
      </c>
      <c r="E35" s="30">
        <v>0</v>
      </c>
      <c r="F35" s="127">
        <f t="shared" si="0"/>
        <v>0</v>
      </c>
      <c r="G35" s="124"/>
      <c r="H35" s="124"/>
    </row>
    <row r="36" spans="1:8" ht="93" customHeight="1" x14ac:dyDescent="0.25">
      <c r="A36" s="5">
        <v>3.3</v>
      </c>
      <c r="B36" s="36" t="s">
        <v>190</v>
      </c>
      <c r="C36" s="28">
        <v>150</v>
      </c>
      <c r="D36" s="29" t="s">
        <v>7</v>
      </c>
      <c r="E36" s="30">
        <v>0</v>
      </c>
      <c r="F36" s="127">
        <f t="shared" si="0"/>
        <v>0</v>
      </c>
      <c r="G36" s="124"/>
      <c r="H36" s="124"/>
    </row>
    <row r="37" spans="1:8" ht="69" customHeight="1" x14ac:dyDescent="0.25">
      <c r="A37" s="5">
        <v>3.4</v>
      </c>
      <c r="B37" s="36" t="s">
        <v>168</v>
      </c>
      <c r="C37" s="37">
        <v>3.6</v>
      </c>
      <c r="D37" s="38" t="s">
        <v>7</v>
      </c>
      <c r="E37" s="30">
        <v>0</v>
      </c>
      <c r="F37" s="127">
        <f t="shared" si="0"/>
        <v>0</v>
      </c>
      <c r="G37" s="124"/>
      <c r="H37" s="124"/>
    </row>
    <row r="38" spans="1:8" ht="117.75" customHeight="1" x14ac:dyDescent="0.25">
      <c r="A38" s="5">
        <v>3.5</v>
      </c>
      <c r="B38" s="36" t="s">
        <v>169</v>
      </c>
      <c r="C38" s="37">
        <v>1</v>
      </c>
      <c r="D38" s="38" t="s">
        <v>11</v>
      </c>
      <c r="E38" s="30">
        <v>0</v>
      </c>
      <c r="F38" s="127">
        <f t="shared" si="0"/>
        <v>0</v>
      </c>
      <c r="G38" s="124"/>
      <c r="H38" s="124"/>
    </row>
    <row r="39" spans="1:8" ht="132" customHeight="1" x14ac:dyDescent="0.25">
      <c r="A39" s="5">
        <v>3.6</v>
      </c>
      <c r="B39" s="36" t="s">
        <v>170</v>
      </c>
      <c r="C39" s="39">
        <v>1</v>
      </c>
      <c r="D39" s="28" t="s">
        <v>11</v>
      </c>
      <c r="E39" s="30">
        <v>0</v>
      </c>
      <c r="F39" s="127">
        <f t="shared" si="0"/>
        <v>0</v>
      </c>
      <c r="G39" s="124"/>
      <c r="H39" s="124"/>
    </row>
    <row r="40" spans="1:8" ht="123" customHeight="1" x14ac:dyDescent="0.25">
      <c r="A40" s="5">
        <v>3.7</v>
      </c>
      <c r="B40" s="36" t="s">
        <v>171</v>
      </c>
      <c r="C40" s="40">
        <v>149.904</v>
      </c>
      <c r="D40" s="28" t="s">
        <v>7</v>
      </c>
      <c r="E40" s="30">
        <v>0</v>
      </c>
      <c r="F40" s="127">
        <f t="shared" si="0"/>
        <v>0</v>
      </c>
      <c r="G40" s="124"/>
      <c r="H40" s="124"/>
    </row>
    <row r="41" spans="1:8" ht="152.25" customHeight="1" x14ac:dyDescent="0.25">
      <c r="A41" s="5">
        <v>3.8</v>
      </c>
      <c r="B41" s="36" t="s">
        <v>187</v>
      </c>
      <c r="C41" s="40">
        <v>28.11</v>
      </c>
      <c r="D41" s="28" t="s">
        <v>7</v>
      </c>
      <c r="E41" s="30">
        <v>0</v>
      </c>
      <c r="F41" s="127">
        <f t="shared" si="0"/>
        <v>0</v>
      </c>
      <c r="G41" s="124"/>
      <c r="H41" s="124"/>
    </row>
    <row r="42" spans="1:8" ht="165.75" customHeight="1" x14ac:dyDescent="0.25">
      <c r="A42" s="5">
        <v>3.9</v>
      </c>
      <c r="B42" s="36" t="s">
        <v>188</v>
      </c>
      <c r="C42" s="40">
        <v>28.11</v>
      </c>
      <c r="D42" s="28" t="s">
        <v>7</v>
      </c>
      <c r="E42" s="30">
        <v>0</v>
      </c>
      <c r="F42" s="127">
        <f t="shared" si="0"/>
        <v>0</v>
      </c>
      <c r="G42" s="124"/>
      <c r="H42" s="124"/>
    </row>
    <row r="43" spans="1:8" ht="93" customHeight="1" x14ac:dyDescent="0.25">
      <c r="A43" s="7">
        <v>3.1</v>
      </c>
      <c r="B43" s="36" t="s">
        <v>172</v>
      </c>
      <c r="C43" s="40" t="s">
        <v>12</v>
      </c>
      <c r="D43" s="28" t="s">
        <v>7</v>
      </c>
      <c r="E43" s="30">
        <v>0</v>
      </c>
      <c r="F43" s="127">
        <f t="shared" si="0"/>
        <v>0</v>
      </c>
      <c r="G43" s="124"/>
      <c r="H43" s="124"/>
    </row>
    <row r="44" spans="1:8" ht="94.5" customHeight="1" x14ac:dyDescent="0.25">
      <c r="A44" s="5">
        <v>3.11</v>
      </c>
      <c r="B44" s="36" t="s">
        <v>173</v>
      </c>
      <c r="C44" s="40">
        <v>29.97</v>
      </c>
      <c r="D44" s="28" t="s">
        <v>7</v>
      </c>
      <c r="E44" s="30">
        <v>0</v>
      </c>
      <c r="F44" s="127">
        <f t="shared" si="0"/>
        <v>0</v>
      </c>
      <c r="G44" s="124"/>
      <c r="H44" s="124"/>
    </row>
    <row r="45" spans="1:8" ht="59.25" customHeight="1" x14ac:dyDescent="0.25">
      <c r="A45" s="5">
        <v>3.12</v>
      </c>
      <c r="B45" s="36" t="s">
        <v>97</v>
      </c>
      <c r="C45" s="40">
        <v>19</v>
      </c>
      <c r="D45" s="28" t="s">
        <v>6</v>
      </c>
      <c r="E45" s="30">
        <v>0</v>
      </c>
      <c r="F45" s="127">
        <f t="shared" si="0"/>
        <v>0</v>
      </c>
      <c r="G45" s="124"/>
      <c r="H45" s="124"/>
    </row>
    <row r="46" spans="1:8" ht="33" customHeight="1" x14ac:dyDescent="0.25">
      <c r="A46" s="5">
        <v>3.13</v>
      </c>
      <c r="B46" s="36" t="s">
        <v>98</v>
      </c>
      <c r="C46" s="41">
        <v>2</v>
      </c>
      <c r="D46" s="28" t="s">
        <v>11</v>
      </c>
      <c r="E46" s="30">
        <v>0</v>
      </c>
      <c r="F46" s="127">
        <f t="shared" si="0"/>
        <v>0</v>
      </c>
      <c r="G46" s="124"/>
      <c r="H46" s="124"/>
    </row>
    <row r="47" spans="1:8" ht="25.5" customHeight="1" x14ac:dyDescent="0.25">
      <c r="A47" s="5">
        <v>3.14</v>
      </c>
      <c r="B47" s="36" t="s">
        <v>150</v>
      </c>
      <c r="C47" s="40" t="s">
        <v>74</v>
      </c>
      <c r="D47" s="28" t="s">
        <v>7</v>
      </c>
      <c r="E47" s="30">
        <v>0</v>
      </c>
      <c r="F47" s="127">
        <f t="shared" si="0"/>
        <v>0</v>
      </c>
      <c r="G47" s="124"/>
      <c r="H47" s="124"/>
    </row>
    <row r="48" spans="1:8" ht="96.75" customHeight="1" x14ac:dyDescent="0.25">
      <c r="A48" s="5">
        <v>3.15</v>
      </c>
      <c r="B48" s="36" t="s">
        <v>174</v>
      </c>
      <c r="C48" s="40">
        <v>146</v>
      </c>
      <c r="D48" s="40" t="s">
        <v>7</v>
      </c>
      <c r="E48" s="30">
        <v>0</v>
      </c>
      <c r="F48" s="127">
        <f t="shared" si="0"/>
        <v>0</v>
      </c>
      <c r="G48" s="124"/>
      <c r="H48" s="124"/>
    </row>
    <row r="49" spans="1:8" ht="60.75" customHeight="1" x14ac:dyDescent="0.25">
      <c r="A49" s="5">
        <v>3.16</v>
      </c>
      <c r="B49" s="36" t="s">
        <v>99</v>
      </c>
      <c r="C49" s="40">
        <v>133.12</v>
      </c>
      <c r="D49" s="40" t="s">
        <v>7</v>
      </c>
      <c r="E49" s="30">
        <v>0</v>
      </c>
      <c r="F49" s="127">
        <f t="shared" si="0"/>
        <v>0</v>
      </c>
      <c r="G49" s="124"/>
      <c r="H49" s="124"/>
    </row>
    <row r="50" spans="1:8" x14ac:dyDescent="0.25">
      <c r="A50" s="8"/>
      <c r="B50" s="42"/>
      <c r="C50" s="43"/>
      <c r="D50" s="131" t="s">
        <v>36</v>
      </c>
      <c r="E50" s="131"/>
      <c r="F50" s="44">
        <f>SUM(F34:F49)</f>
        <v>0</v>
      </c>
      <c r="G50" s="124"/>
      <c r="H50" s="124"/>
    </row>
    <row r="51" spans="1:8" x14ac:dyDescent="0.25">
      <c r="A51" s="4" t="s">
        <v>47</v>
      </c>
      <c r="B51" s="45" t="s">
        <v>65</v>
      </c>
      <c r="C51" s="24"/>
      <c r="D51" s="24"/>
      <c r="E51" s="25"/>
      <c r="F51" s="25"/>
      <c r="G51" s="25"/>
      <c r="H51" s="25"/>
    </row>
    <row r="52" spans="1:8" ht="60" customHeight="1" x14ac:dyDescent="0.25">
      <c r="A52" s="5">
        <v>4.0999999999999996</v>
      </c>
      <c r="B52" s="36" t="s">
        <v>100</v>
      </c>
      <c r="C52" s="40">
        <v>62</v>
      </c>
      <c r="D52" s="40" t="s">
        <v>10</v>
      </c>
      <c r="E52" s="30">
        <v>0</v>
      </c>
      <c r="F52" s="127">
        <f t="shared" ref="F52:F58" si="1">E52*C52</f>
        <v>0</v>
      </c>
      <c r="G52" s="124"/>
      <c r="H52" s="124"/>
    </row>
    <row r="53" spans="1:8" ht="60.75" customHeight="1" x14ac:dyDescent="0.25">
      <c r="A53" s="5">
        <v>4.2</v>
      </c>
      <c r="B53" s="36" t="s">
        <v>101</v>
      </c>
      <c r="C53" s="40">
        <v>62</v>
      </c>
      <c r="D53" s="40" t="s">
        <v>10</v>
      </c>
      <c r="E53" s="30">
        <v>0</v>
      </c>
      <c r="F53" s="127">
        <f t="shared" si="1"/>
        <v>0</v>
      </c>
      <c r="G53" s="124"/>
      <c r="H53" s="124"/>
    </row>
    <row r="54" spans="1:8" ht="45" x14ac:dyDescent="0.25">
      <c r="A54" s="5">
        <v>4.3</v>
      </c>
      <c r="B54" s="36" t="s">
        <v>56</v>
      </c>
      <c r="C54" s="40">
        <v>80.849999999999994</v>
      </c>
      <c r="D54" s="40" t="s">
        <v>6</v>
      </c>
      <c r="E54" s="30">
        <v>0</v>
      </c>
      <c r="F54" s="127">
        <f t="shared" si="1"/>
        <v>0</v>
      </c>
      <c r="G54" s="124"/>
      <c r="H54" s="124"/>
    </row>
    <row r="55" spans="1:8" ht="57.75" customHeight="1" x14ac:dyDescent="0.25">
      <c r="A55" s="5">
        <v>4.4000000000000004</v>
      </c>
      <c r="B55" s="36" t="s">
        <v>153</v>
      </c>
      <c r="C55" s="40">
        <v>175</v>
      </c>
      <c r="D55" s="40" t="s">
        <v>7</v>
      </c>
      <c r="E55" s="30">
        <v>0</v>
      </c>
      <c r="F55" s="127">
        <f t="shared" si="1"/>
        <v>0</v>
      </c>
      <c r="G55" s="124"/>
      <c r="H55" s="124"/>
    </row>
    <row r="56" spans="1:8" ht="82.5" customHeight="1" x14ac:dyDescent="0.25">
      <c r="A56" s="5">
        <v>4.5</v>
      </c>
      <c r="B56" s="36" t="s">
        <v>154</v>
      </c>
      <c r="C56" s="40">
        <v>133.12</v>
      </c>
      <c r="D56" s="40" t="s">
        <v>7</v>
      </c>
      <c r="E56" s="30">
        <v>0</v>
      </c>
      <c r="F56" s="127">
        <f t="shared" si="1"/>
        <v>0</v>
      </c>
      <c r="G56" s="124"/>
      <c r="H56" s="124"/>
    </row>
    <row r="57" spans="1:8" ht="36" customHeight="1" x14ac:dyDescent="0.25">
      <c r="A57" s="5">
        <v>4.5999999999999996</v>
      </c>
      <c r="B57" s="36" t="s">
        <v>102</v>
      </c>
      <c r="C57" s="40">
        <v>74</v>
      </c>
      <c r="D57" s="40" t="s">
        <v>15</v>
      </c>
      <c r="E57" s="30">
        <v>0</v>
      </c>
      <c r="F57" s="127">
        <f t="shared" si="1"/>
        <v>0</v>
      </c>
      <c r="G57" s="124"/>
      <c r="H57" s="124"/>
    </row>
    <row r="58" spans="1:8" ht="59.25" customHeight="1" x14ac:dyDescent="0.25">
      <c r="A58" s="5">
        <v>4.7</v>
      </c>
      <c r="B58" s="36" t="s">
        <v>103</v>
      </c>
      <c r="C58" s="40">
        <v>133.12</v>
      </c>
      <c r="D58" s="40" t="s">
        <v>7</v>
      </c>
      <c r="E58" s="30">
        <v>0</v>
      </c>
      <c r="F58" s="127">
        <f t="shared" si="1"/>
        <v>0</v>
      </c>
      <c r="G58" s="124"/>
      <c r="H58" s="124"/>
    </row>
    <row r="59" spans="1:8" x14ac:dyDescent="0.25">
      <c r="A59" s="9"/>
      <c r="B59" s="42"/>
      <c r="C59" s="43"/>
      <c r="D59" s="139" t="s">
        <v>37</v>
      </c>
      <c r="E59" s="139"/>
      <c r="F59" s="44">
        <f>SUM(F52:F58)</f>
        <v>0</v>
      </c>
      <c r="G59" s="124"/>
      <c r="H59" s="124"/>
    </row>
    <row r="60" spans="1:8" x14ac:dyDescent="0.25">
      <c r="A60" s="10" t="s">
        <v>48</v>
      </c>
      <c r="B60" s="45" t="s">
        <v>57</v>
      </c>
      <c r="C60" s="46"/>
      <c r="D60" s="46"/>
      <c r="E60" s="47"/>
      <c r="F60" s="47"/>
      <c r="G60" s="47"/>
      <c r="H60" s="47"/>
    </row>
    <row r="61" spans="1:8" ht="33.75" customHeight="1" x14ac:dyDescent="0.25">
      <c r="A61" s="11">
        <v>5.0999999999999996</v>
      </c>
      <c r="B61" s="36" t="s">
        <v>175</v>
      </c>
      <c r="C61" s="48">
        <v>600</v>
      </c>
      <c r="D61" s="49" t="s">
        <v>7</v>
      </c>
      <c r="E61" s="30">
        <v>0</v>
      </c>
      <c r="F61" s="30">
        <f t="shared" ref="F61:F66" si="2">E61*C61</f>
        <v>0</v>
      </c>
      <c r="G61" s="124"/>
      <c r="H61" s="124"/>
    </row>
    <row r="62" spans="1:8" ht="70.5" customHeight="1" x14ac:dyDescent="0.25">
      <c r="A62" s="5">
        <v>5.2</v>
      </c>
      <c r="B62" s="36" t="s">
        <v>104</v>
      </c>
      <c r="C62" s="40" t="s">
        <v>76</v>
      </c>
      <c r="D62" s="40" t="s">
        <v>7</v>
      </c>
      <c r="E62" s="30">
        <v>0</v>
      </c>
      <c r="F62" s="30">
        <f t="shared" si="2"/>
        <v>0</v>
      </c>
      <c r="G62" s="124"/>
      <c r="H62" s="124"/>
    </row>
    <row r="63" spans="1:8" ht="40.5" customHeight="1" x14ac:dyDescent="0.25">
      <c r="A63" s="5">
        <v>5.3</v>
      </c>
      <c r="B63" s="36" t="s">
        <v>105</v>
      </c>
      <c r="C63" s="50">
        <v>382</v>
      </c>
      <c r="D63" s="37" t="s">
        <v>7</v>
      </c>
      <c r="E63" s="30">
        <v>0</v>
      </c>
      <c r="F63" s="30">
        <f t="shared" si="2"/>
        <v>0</v>
      </c>
      <c r="G63" s="124"/>
      <c r="H63" s="124"/>
    </row>
    <row r="64" spans="1:8" ht="59.25" customHeight="1" x14ac:dyDescent="0.25">
      <c r="A64" s="5">
        <v>5.4</v>
      </c>
      <c r="B64" s="36" t="s">
        <v>149</v>
      </c>
      <c r="C64" s="50">
        <v>634</v>
      </c>
      <c r="D64" s="37" t="s">
        <v>7</v>
      </c>
      <c r="E64" s="30">
        <v>0</v>
      </c>
      <c r="F64" s="30">
        <f t="shared" si="2"/>
        <v>0</v>
      </c>
      <c r="G64" s="124"/>
      <c r="H64" s="124"/>
    </row>
    <row r="65" spans="1:8" ht="60" customHeight="1" x14ac:dyDescent="0.25">
      <c r="A65" s="5">
        <v>5.5</v>
      </c>
      <c r="B65" s="36" t="s">
        <v>148</v>
      </c>
      <c r="C65" s="41">
        <v>634</v>
      </c>
      <c r="D65" s="40" t="s">
        <v>7</v>
      </c>
      <c r="E65" s="30">
        <v>0</v>
      </c>
      <c r="F65" s="30">
        <f t="shared" si="2"/>
        <v>0</v>
      </c>
      <c r="G65" s="124"/>
      <c r="H65" s="124"/>
    </row>
    <row r="66" spans="1:8" ht="58.5" customHeight="1" x14ac:dyDescent="0.25">
      <c r="A66" s="5">
        <v>5.6</v>
      </c>
      <c r="B66" s="36" t="s">
        <v>176</v>
      </c>
      <c r="C66" s="40" t="s">
        <v>74</v>
      </c>
      <c r="D66" s="40" t="s">
        <v>7</v>
      </c>
      <c r="E66" s="30">
        <v>0</v>
      </c>
      <c r="F66" s="30">
        <f t="shared" si="2"/>
        <v>0</v>
      </c>
      <c r="G66" s="124"/>
      <c r="H66" s="124"/>
    </row>
    <row r="67" spans="1:8" x14ac:dyDescent="0.25">
      <c r="A67" s="12"/>
      <c r="B67" s="42"/>
      <c r="C67" s="43"/>
      <c r="D67" s="131" t="s">
        <v>63</v>
      </c>
      <c r="E67" s="131"/>
      <c r="F67" s="44">
        <f>SUM(F61:F66)</f>
        <v>0</v>
      </c>
    </row>
    <row r="68" spans="1:8" x14ac:dyDescent="0.25">
      <c r="A68" s="13" t="s">
        <v>49</v>
      </c>
      <c r="B68" s="27" t="s">
        <v>17</v>
      </c>
      <c r="C68" s="24"/>
      <c r="D68" s="24"/>
      <c r="E68" s="25"/>
      <c r="F68" s="25"/>
      <c r="G68" s="25"/>
      <c r="H68" s="25"/>
    </row>
    <row r="69" spans="1:8" s="2" customFormat="1" ht="106.5" customHeight="1" x14ac:dyDescent="0.25">
      <c r="A69" s="5">
        <v>6.1</v>
      </c>
      <c r="B69" s="31" t="s">
        <v>106</v>
      </c>
      <c r="C69" s="41">
        <v>158</v>
      </c>
      <c r="D69" s="40" t="s">
        <v>6</v>
      </c>
      <c r="E69" s="30">
        <v>0</v>
      </c>
      <c r="F69" s="30">
        <f>E69*C69</f>
        <v>0</v>
      </c>
      <c r="G69" s="126"/>
      <c r="H69" s="126"/>
    </row>
    <row r="70" spans="1:8" x14ac:dyDescent="0.25">
      <c r="A70" s="12"/>
      <c r="B70" s="42"/>
      <c r="C70" s="51"/>
      <c r="D70" s="131" t="s">
        <v>38</v>
      </c>
      <c r="E70" s="131"/>
      <c r="F70" s="44">
        <f>SUM(F69)</f>
        <v>0</v>
      </c>
    </row>
    <row r="71" spans="1:8" x14ac:dyDescent="0.25">
      <c r="A71" s="4" t="s">
        <v>50</v>
      </c>
      <c r="B71" s="45" t="s">
        <v>16</v>
      </c>
      <c r="C71" s="24"/>
      <c r="D71" s="24"/>
      <c r="E71" s="25"/>
      <c r="F71" s="25"/>
      <c r="G71" s="25"/>
      <c r="H71" s="25"/>
    </row>
    <row r="72" spans="1:8" ht="48.75" customHeight="1" x14ac:dyDescent="0.25">
      <c r="A72" s="5">
        <v>7.1</v>
      </c>
      <c r="B72" s="36" t="s">
        <v>107</v>
      </c>
      <c r="C72" s="40">
        <v>78</v>
      </c>
      <c r="D72" s="40" t="s">
        <v>6</v>
      </c>
      <c r="E72" s="30">
        <v>0</v>
      </c>
      <c r="F72" s="127">
        <f>C72*E72</f>
        <v>0</v>
      </c>
      <c r="G72" s="124"/>
      <c r="H72" s="124"/>
    </row>
    <row r="73" spans="1:8" ht="95.25" customHeight="1" x14ac:dyDescent="0.25">
      <c r="A73" s="5">
        <v>7.2</v>
      </c>
      <c r="B73" s="36" t="s">
        <v>155</v>
      </c>
      <c r="C73" s="40">
        <v>26</v>
      </c>
      <c r="D73" s="40" t="s">
        <v>11</v>
      </c>
      <c r="E73" s="30">
        <v>0</v>
      </c>
      <c r="F73" s="127">
        <f>E73*C73</f>
        <v>0</v>
      </c>
      <c r="G73" s="124"/>
      <c r="H73" s="124"/>
    </row>
    <row r="74" spans="1:8" ht="34.5" customHeight="1" x14ac:dyDescent="0.25">
      <c r="A74" s="5">
        <v>7.3</v>
      </c>
      <c r="B74" s="36" t="s">
        <v>108</v>
      </c>
      <c r="C74" s="41">
        <v>25</v>
      </c>
      <c r="D74" s="40" t="s">
        <v>11</v>
      </c>
      <c r="E74" s="30">
        <v>0</v>
      </c>
      <c r="F74" s="127">
        <f>E74*C74</f>
        <v>0</v>
      </c>
      <c r="G74" s="124"/>
      <c r="H74" s="124"/>
    </row>
    <row r="75" spans="1:8" ht="36" customHeight="1" x14ac:dyDescent="0.25">
      <c r="A75" s="5">
        <v>7.4</v>
      </c>
      <c r="B75" s="36" t="s">
        <v>109</v>
      </c>
      <c r="C75" s="41">
        <v>1</v>
      </c>
      <c r="D75" s="40" t="s">
        <v>11</v>
      </c>
      <c r="E75" s="30">
        <v>0</v>
      </c>
      <c r="F75" s="127">
        <f>E75*C75</f>
        <v>0</v>
      </c>
      <c r="G75" s="124"/>
      <c r="H75" s="124"/>
    </row>
    <row r="76" spans="1:8" ht="36.75" customHeight="1" x14ac:dyDescent="0.25">
      <c r="A76" s="5">
        <v>7.5</v>
      </c>
      <c r="B76" s="36" t="s">
        <v>110</v>
      </c>
      <c r="C76" s="41">
        <v>4</v>
      </c>
      <c r="D76" s="40" t="s">
        <v>11</v>
      </c>
      <c r="E76" s="30">
        <v>0</v>
      </c>
      <c r="F76" s="127">
        <f>E76*C76</f>
        <v>0</v>
      </c>
      <c r="G76" s="124"/>
      <c r="H76" s="124"/>
    </row>
    <row r="77" spans="1:8" x14ac:dyDescent="0.25">
      <c r="A77" s="12"/>
      <c r="B77" s="42"/>
      <c r="C77" s="43"/>
      <c r="D77" s="139" t="s">
        <v>39</v>
      </c>
      <c r="E77" s="139"/>
      <c r="F77" s="44">
        <f>SUM(F72:F76)</f>
        <v>0</v>
      </c>
      <c r="G77" s="124"/>
      <c r="H77" s="124"/>
    </row>
    <row r="78" spans="1:8" x14ac:dyDescent="0.25">
      <c r="A78" s="10" t="s">
        <v>51</v>
      </c>
      <c r="B78" s="45" t="s">
        <v>64</v>
      </c>
      <c r="C78" s="46"/>
      <c r="D78" s="24"/>
      <c r="E78" s="25"/>
      <c r="F78" s="25"/>
      <c r="G78" s="25"/>
      <c r="H78" s="25"/>
    </row>
    <row r="79" spans="1:8" ht="92.25" customHeight="1" x14ac:dyDescent="0.25">
      <c r="A79" s="11">
        <v>8.1</v>
      </c>
      <c r="B79" s="36" t="s">
        <v>177</v>
      </c>
      <c r="C79" s="49">
        <v>1</v>
      </c>
      <c r="D79" s="40" t="s">
        <v>11</v>
      </c>
      <c r="E79" s="30">
        <v>0</v>
      </c>
      <c r="F79" s="127">
        <f>E79*C79</f>
        <v>0</v>
      </c>
      <c r="G79" s="124"/>
      <c r="H79" s="124"/>
    </row>
    <row r="80" spans="1:8" ht="58.5" customHeight="1" x14ac:dyDescent="0.25">
      <c r="A80" s="5">
        <v>8.1999999999999993</v>
      </c>
      <c r="B80" s="36" t="s">
        <v>178</v>
      </c>
      <c r="C80" s="40">
        <v>1</v>
      </c>
      <c r="D80" s="40" t="s">
        <v>11</v>
      </c>
      <c r="E80" s="30">
        <v>0</v>
      </c>
      <c r="F80" s="127">
        <f>E80*C80</f>
        <v>0</v>
      </c>
      <c r="G80" s="124"/>
      <c r="H80" s="124"/>
    </row>
    <row r="81" spans="1:8" x14ac:dyDescent="0.25">
      <c r="A81" s="12"/>
      <c r="B81" s="42"/>
      <c r="C81" s="43"/>
      <c r="D81" s="139" t="s">
        <v>40</v>
      </c>
      <c r="E81" s="139"/>
      <c r="F81" s="44">
        <f>SUM(F79:F80)</f>
        <v>0</v>
      </c>
      <c r="G81" s="124"/>
      <c r="H81" s="124"/>
    </row>
    <row r="82" spans="1:8" x14ac:dyDescent="0.25">
      <c r="A82" s="4" t="s">
        <v>52</v>
      </c>
      <c r="B82" s="45" t="s">
        <v>19</v>
      </c>
      <c r="C82" s="24"/>
      <c r="D82" s="24"/>
      <c r="E82" s="25"/>
      <c r="F82" s="25"/>
      <c r="G82" s="25"/>
      <c r="H82" s="25"/>
    </row>
    <row r="83" spans="1:8" ht="36" customHeight="1" x14ac:dyDescent="0.25">
      <c r="A83" s="5">
        <v>9.4</v>
      </c>
      <c r="B83" s="36" t="s">
        <v>179</v>
      </c>
      <c r="C83" s="40">
        <v>43</v>
      </c>
      <c r="D83" s="40" t="s">
        <v>11</v>
      </c>
      <c r="E83" s="30">
        <v>0</v>
      </c>
      <c r="F83" s="30">
        <f t="shared" ref="F83:F97" si="3">C83*E83</f>
        <v>0</v>
      </c>
      <c r="G83" s="124"/>
      <c r="H83" s="124"/>
    </row>
    <row r="84" spans="1:8" ht="45" customHeight="1" x14ac:dyDescent="0.25">
      <c r="A84" s="5">
        <v>9.5</v>
      </c>
      <c r="B84" s="36" t="s">
        <v>180</v>
      </c>
      <c r="C84" s="40">
        <v>4</v>
      </c>
      <c r="D84" s="40" t="s">
        <v>11</v>
      </c>
      <c r="E84" s="30">
        <v>0</v>
      </c>
      <c r="F84" s="30">
        <f t="shared" si="3"/>
        <v>0</v>
      </c>
      <c r="G84" s="124"/>
      <c r="H84" s="124"/>
    </row>
    <row r="85" spans="1:8" ht="48.75" customHeight="1" x14ac:dyDescent="0.25">
      <c r="A85" s="5">
        <v>9.6</v>
      </c>
      <c r="B85" s="36" t="s">
        <v>181</v>
      </c>
      <c r="C85" s="40">
        <v>1</v>
      </c>
      <c r="D85" s="40" t="s">
        <v>11</v>
      </c>
      <c r="E85" s="30">
        <v>0</v>
      </c>
      <c r="F85" s="30">
        <f t="shared" si="3"/>
        <v>0</v>
      </c>
      <c r="G85" s="124"/>
      <c r="H85" s="124"/>
    </row>
    <row r="86" spans="1:8" ht="62.25" customHeight="1" x14ac:dyDescent="0.25">
      <c r="A86" s="5">
        <v>9.6999999999999993</v>
      </c>
      <c r="B86" s="36" t="s">
        <v>182</v>
      </c>
      <c r="C86" s="40">
        <v>1</v>
      </c>
      <c r="D86" s="40" t="s">
        <v>11</v>
      </c>
      <c r="E86" s="30">
        <v>0</v>
      </c>
      <c r="F86" s="30">
        <f t="shared" si="3"/>
        <v>0</v>
      </c>
      <c r="G86" s="124"/>
      <c r="H86" s="124"/>
    </row>
    <row r="87" spans="1:8" ht="39" customHeight="1" x14ac:dyDescent="0.25">
      <c r="A87" s="5">
        <v>9.8000000000000007</v>
      </c>
      <c r="B87" s="36" t="s">
        <v>111</v>
      </c>
      <c r="C87" s="40">
        <v>8</v>
      </c>
      <c r="D87" s="40" t="s">
        <v>11</v>
      </c>
      <c r="E87" s="30">
        <v>0</v>
      </c>
      <c r="F87" s="30">
        <f t="shared" si="3"/>
        <v>0</v>
      </c>
      <c r="G87" s="124"/>
      <c r="H87" s="124"/>
    </row>
    <row r="88" spans="1:8" ht="22.5" x14ac:dyDescent="0.25">
      <c r="A88" s="5">
        <v>9.9</v>
      </c>
      <c r="B88" s="36" t="s">
        <v>112</v>
      </c>
      <c r="C88" s="40">
        <v>186</v>
      </c>
      <c r="D88" s="40" t="s">
        <v>6</v>
      </c>
      <c r="E88" s="30">
        <v>0</v>
      </c>
      <c r="F88" s="30">
        <f t="shared" si="3"/>
        <v>0</v>
      </c>
      <c r="G88" s="124"/>
      <c r="H88" s="124"/>
    </row>
    <row r="89" spans="1:8" ht="22.5" x14ac:dyDescent="0.25">
      <c r="A89" s="7">
        <v>9.1</v>
      </c>
      <c r="B89" s="36" t="s">
        <v>113</v>
      </c>
      <c r="C89" s="40">
        <v>252</v>
      </c>
      <c r="D89" s="40" t="s">
        <v>6</v>
      </c>
      <c r="E89" s="30">
        <v>0</v>
      </c>
      <c r="F89" s="30">
        <f t="shared" si="3"/>
        <v>0</v>
      </c>
      <c r="G89" s="124"/>
      <c r="H89" s="124"/>
    </row>
    <row r="90" spans="1:8" ht="22.5" x14ac:dyDescent="0.25">
      <c r="A90" s="5">
        <v>9.11</v>
      </c>
      <c r="B90" s="36" t="s">
        <v>114</v>
      </c>
      <c r="C90" s="40">
        <v>126</v>
      </c>
      <c r="D90" s="40" t="s">
        <v>6</v>
      </c>
      <c r="E90" s="30">
        <v>0</v>
      </c>
      <c r="F90" s="30">
        <f t="shared" si="3"/>
        <v>0</v>
      </c>
      <c r="G90" s="124"/>
      <c r="H90" s="124"/>
    </row>
    <row r="91" spans="1:8" ht="22.5" x14ac:dyDescent="0.25">
      <c r="A91" s="5">
        <v>9.1199999999999992</v>
      </c>
      <c r="B91" s="36" t="s">
        <v>115</v>
      </c>
      <c r="C91" s="40">
        <v>18</v>
      </c>
      <c r="D91" s="40" t="s">
        <v>6</v>
      </c>
      <c r="E91" s="30">
        <v>0</v>
      </c>
      <c r="F91" s="30">
        <f t="shared" si="3"/>
        <v>0</v>
      </c>
      <c r="G91" s="124"/>
      <c r="H91" s="124"/>
    </row>
    <row r="92" spans="1:8" ht="22.5" x14ac:dyDescent="0.25">
      <c r="A92" s="5">
        <v>9.1300000000000008</v>
      </c>
      <c r="B92" s="36" t="s">
        <v>116</v>
      </c>
      <c r="C92" s="40">
        <v>96</v>
      </c>
      <c r="D92" s="40" t="s">
        <v>6</v>
      </c>
      <c r="E92" s="30">
        <v>0</v>
      </c>
      <c r="F92" s="30">
        <f t="shared" si="3"/>
        <v>0</v>
      </c>
      <c r="G92" s="124"/>
      <c r="H92" s="124"/>
    </row>
    <row r="93" spans="1:8" ht="22.5" x14ac:dyDescent="0.25">
      <c r="A93" s="5">
        <v>9.14</v>
      </c>
      <c r="B93" s="36" t="s">
        <v>117</v>
      </c>
      <c r="C93" s="40">
        <v>6</v>
      </c>
      <c r="D93" s="40" t="s">
        <v>6</v>
      </c>
      <c r="E93" s="30">
        <v>0</v>
      </c>
      <c r="F93" s="30">
        <f t="shared" si="3"/>
        <v>0</v>
      </c>
      <c r="G93" s="124"/>
      <c r="H93" s="124"/>
    </row>
    <row r="94" spans="1:8" ht="22.5" x14ac:dyDescent="0.25">
      <c r="A94" s="5">
        <v>9.15</v>
      </c>
      <c r="B94" s="36" t="s">
        <v>118</v>
      </c>
      <c r="C94" s="40" t="s">
        <v>151</v>
      </c>
      <c r="D94" s="40" t="s">
        <v>6</v>
      </c>
      <c r="E94" s="30">
        <v>0</v>
      </c>
      <c r="F94" s="30">
        <f t="shared" si="3"/>
        <v>0</v>
      </c>
      <c r="G94" s="124"/>
      <c r="H94" s="124"/>
    </row>
    <row r="95" spans="1:8" ht="48.75" customHeight="1" x14ac:dyDescent="0.25">
      <c r="A95" s="7">
        <v>9.16</v>
      </c>
      <c r="B95" s="36" t="s">
        <v>183</v>
      </c>
      <c r="C95" s="40">
        <v>3705</v>
      </c>
      <c r="D95" s="40" t="s">
        <v>11</v>
      </c>
      <c r="E95" s="30">
        <v>0</v>
      </c>
      <c r="F95" s="30">
        <f t="shared" si="3"/>
        <v>0</v>
      </c>
      <c r="G95" s="124"/>
      <c r="H95" s="124"/>
    </row>
    <row r="96" spans="1:8" ht="24.75" customHeight="1" x14ac:dyDescent="0.25">
      <c r="A96" s="5">
        <v>9.17</v>
      </c>
      <c r="B96" s="36" t="s">
        <v>119</v>
      </c>
      <c r="C96" s="40">
        <v>100</v>
      </c>
      <c r="D96" s="40" t="s">
        <v>6</v>
      </c>
      <c r="E96" s="30">
        <v>0</v>
      </c>
      <c r="F96" s="30">
        <f t="shared" si="3"/>
        <v>0</v>
      </c>
      <c r="G96" s="124"/>
      <c r="H96" s="124"/>
    </row>
    <row r="97" spans="1:8" ht="35.25" customHeight="1" x14ac:dyDescent="0.25">
      <c r="A97" s="5">
        <v>9.18</v>
      </c>
      <c r="B97" s="36" t="s">
        <v>120</v>
      </c>
      <c r="C97" s="40">
        <v>10</v>
      </c>
      <c r="D97" s="40" t="s">
        <v>6</v>
      </c>
      <c r="E97" s="30">
        <v>0</v>
      </c>
      <c r="F97" s="30">
        <f t="shared" si="3"/>
        <v>0</v>
      </c>
      <c r="G97" s="124"/>
      <c r="H97" s="124"/>
    </row>
    <row r="98" spans="1:8" x14ac:dyDescent="0.25">
      <c r="A98" s="12"/>
      <c r="B98" s="42"/>
      <c r="C98" s="43"/>
      <c r="D98" s="131" t="s">
        <v>41</v>
      </c>
      <c r="E98" s="131"/>
      <c r="F98" s="44">
        <f>SUM(F83:F97)</f>
        <v>0</v>
      </c>
    </row>
    <row r="99" spans="1:8" x14ac:dyDescent="0.25">
      <c r="A99" s="4" t="s">
        <v>53</v>
      </c>
      <c r="B99" s="45" t="s">
        <v>2</v>
      </c>
      <c r="C99" s="24"/>
      <c r="D99" s="24"/>
      <c r="E99" s="25"/>
      <c r="F99" s="25"/>
      <c r="G99" s="25"/>
      <c r="H99" s="25"/>
    </row>
    <row r="100" spans="1:8" ht="84" customHeight="1" x14ac:dyDescent="0.25">
      <c r="A100" s="5">
        <v>10.1</v>
      </c>
      <c r="B100" s="36" t="s">
        <v>121</v>
      </c>
      <c r="C100" s="40">
        <v>34</v>
      </c>
      <c r="D100" s="40" t="s">
        <v>11</v>
      </c>
      <c r="E100" s="30">
        <v>0</v>
      </c>
      <c r="F100" s="127">
        <f t="shared" ref="F100:F119" si="4">C100*E100</f>
        <v>0</v>
      </c>
      <c r="G100" s="124"/>
      <c r="H100" s="124"/>
    </row>
    <row r="101" spans="1:8" ht="22.5" x14ac:dyDescent="0.25">
      <c r="A101" s="5">
        <v>10.199999999999999</v>
      </c>
      <c r="B101" s="36" t="s">
        <v>122</v>
      </c>
      <c r="C101" s="40">
        <v>4</v>
      </c>
      <c r="D101" s="40" t="s">
        <v>11</v>
      </c>
      <c r="E101" s="30">
        <v>0</v>
      </c>
      <c r="F101" s="127">
        <f t="shared" si="4"/>
        <v>0</v>
      </c>
      <c r="G101" s="124"/>
      <c r="H101" s="124"/>
    </row>
    <row r="102" spans="1:8" ht="56.25" customHeight="1" x14ac:dyDescent="0.25">
      <c r="A102" s="5">
        <v>10.3</v>
      </c>
      <c r="B102" s="36" t="s">
        <v>123</v>
      </c>
      <c r="C102" s="40">
        <v>741</v>
      </c>
      <c r="D102" s="40" t="s">
        <v>6</v>
      </c>
      <c r="E102" s="30">
        <v>0</v>
      </c>
      <c r="F102" s="127">
        <f t="shared" si="4"/>
        <v>0</v>
      </c>
      <c r="G102" s="124"/>
      <c r="H102" s="124"/>
    </row>
    <row r="103" spans="1:8" ht="94.5" customHeight="1" x14ac:dyDescent="0.25">
      <c r="A103" s="5">
        <v>10.4</v>
      </c>
      <c r="B103" s="36" t="s">
        <v>124</v>
      </c>
      <c r="C103" s="40" t="s">
        <v>161</v>
      </c>
      <c r="D103" s="40" t="s">
        <v>11</v>
      </c>
      <c r="E103" s="30">
        <v>0</v>
      </c>
      <c r="F103" s="127">
        <f t="shared" si="4"/>
        <v>0</v>
      </c>
      <c r="G103" s="124"/>
      <c r="H103" s="124"/>
    </row>
    <row r="104" spans="1:8" ht="80.25" customHeight="1" x14ac:dyDescent="0.25">
      <c r="A104" s="5">
        <v>10.5</v>
      </c>
      <c r="B104" s="36" t="s">
        <v>125</v>
      </c>
      <c r="C104" s="40">
        <v>4</v>
      </c>
      <c r="D104" s="40" t="s">
        <v>11</v>
      </c>
      <c r="E104" s="30">
        <v>0</v>
      </c>
      <c r="F104" s="127">
        <f t="shared" si="4"/>
        <v>0</v>
      </c>
      <c r="G104" s="124"/>
      <c r="H104" s="124"/>
    </row>
    <row r="105" spans="1:8" ht="82.5" customHeight="1" x14ac:dyDescent="0.25">
      <c r="A105" s="5">
        <v>10.6</v>
      </c>
      <c r="B105" s="36" t="s">
        <v>126</v>
      </c>
      <c r="C105" s="40">
        <v>4</v>
      </c>
      <c r="D105" s="40" t="s">
        <v>11</v>
      </c>
      <c r="E105" s="30">
        <v>0</v>
      </c>
      <c r="F105" s="127">
        <f t="shared" si="4"/>
        <v>0</v>
      </c>
      <c r="G105" s="124"/>
      <c r="H105" s="124"/>
    </row>
    <row r="106" spans="1:8" ht="90.75" customHeight="1" x14ac:dyDescent="0.25">
      <c r="A106" s="5">
        <v>10.7</v>
      </c>
      <c r="B106" s="36" t="s">
        <v>20</v>
      </c>
      <c r="C106" s="40">
        <v>17</v>
      </c>
      <c r="D106" s="40" t="s">
        <v>11</v>
      </c>
      <c r="E106" s="30">
        <v>0</v>
      </c>
      <c r="F106" s="127">
        <f t="shared" si="4"/>
        <v>0</v>
      </c>
      <c r="G106" s="124"/>
      <c r="H106" s="124"/>
    </row>
    <row r="107" spans="1:8" x14ac:dyDescent="0.25">
      <c r="A107" s="5">
        <v>10.9</v>
      </c>
      <c r="B107" s="36" t="s">
        <v>21</v>
      </c>
      <c r="C107" s="40">
        <v>3</v>
      </c>
      <c r="D107" s="40" t="s">
        <v>11</v>
      </c>
      <c r="E107" s="30">
        <v>0</v>
      </c>
      <c r="F107" s="127">
        <f t="shared" si="4"/>
        <v>0</v>
      </c>
      <c r="G107" s="124"/>
      <c r="H107" s="124"/>
    </row>
    <row r="108" spans="1:8" ht="85.5" customHeight="1" x14ac:dyDescent="0.25">
      <c r="A108" s="7">
        <v>10.1</v>
      </c>
      <c r="B108" s="36" t="s">
        <v>127</v>
      </c>
      <c r="C108" s="40">
        <v>2</v>
      </c>
      <c r="D108" s="40" t="s">
        <v>11</v>
      </c>
      <c r="E108" s="30">
        <v>0</v>
      </c>
      <c r="F108" s="127">
        <f t="shared" si="4"/>
        <v>0</v>
      </c>
      <c r="G108" s="124"/>
      <c r="H108" s="124"/>
    </row>
    <row r="109" spans="1:8" ht="80.25" customHeight="1" x14ac:dyDescent="0.25">
      <c r="A109" s="5">
        <v>10.11</v>
      </c>
      <c r="B109" s="36" t="s">
        <v>128</v>
      </c>
      <c r="C109" s="40">
        <v>4</v>
      </c>
      <c r="D109" s="40" t="s">
        <v>11</v>
      </c>
      <c r="E109" s="30">
        <v>0</v>
      </c>
      <c r="F109" s="127">
        <f t="shared" si="4"/>
        <v>0</v>
      </c>
      <c r="G109" s="124"/>
      <c r="H109" s="124"/>
    </row>
    <row r="110" spans="1:8" ht="36" customHeight="1" x14ac:dyDescent="0.25">
      <c r="A110" s="5">
        <v>10.119999999999999</v>
      </c>
      <c r="B110" s="36" t="s">
        <v>129</v>
      </c>
      <c r="C110" s="40">
        <v>2</v>
      </c>
      <c r="D110" s="40" t="s">
        <v>11</v>
      </c>
      <c r="E110" s="30">
        <v>0</v>
      </c>
      <c r="F110" s="127">
        <f t="shared" si="4"/>
        <v>0</v>
      </c>
      <c r="G110" s="124"/>
      <c r="H110" s="124"/>
    </row>
    <row r="111" spans="1:8" ht="84" customHeight="1" x14ac:dyDescent="0.25">
      <c r="A111" s="5">
        <v>10.130000000000001</v>
      </c>
      <c r="B111" s="36" t="s">
        <v>22</v>
      </c>
      <c r="C111" s="40">
        <v>6</v>
      </c>
      <c r="D111" s="40" t="s">
        <v>11</v>
      </c>
      <c r="E111" s="30">
        <v>0</v>
      </c>
      <c r="F111" s="127">
        <f t="shared" si="4"/>
        <v>0</v>
      </c>
      <c r="G111" s="124"/>
      <c r="H111" s="124"/>
    </row>
    <row r="112" spans="1:8" ht="95.25" customHeight="1" x14ac:dyDescent="0.25">
      <c r="A112" s="5">
        <v>10.14</v>
      </c>
      <c r="B112" s="36" t="s">
        <v>130</v>
      </c>
      <c r="C112" s="40" t="s">
        <v>93</v>
      </c>
      <c r="D112" s="40" t="s">
        <v>13</v>
      </c>
      <c r="E112" s="30">
        <v>0</v>
      </c>
      <c r="F112" s="127">
        <f t="shared" si="4"/>
        <v>0</v>
      </c>
      <c r="G112" s="124"/>
      <c r="H112" s="124"/>
    </row>
    <row r="113" spans="1:8" ht="81.75" customHeight="1" x14ac:dyDescent="0.25">
      <c r="A113" s="5">
        <v>10.15</v>
      </c>
      <c r="B113" s="36" t="s">
        <v>131</v>
      </c>
      <c r="C113" s="40" t="s">
        <v>160</v>
      </c>
      <c r="D113" s="40" t="s">
        <v>11</v>
      </c>
      <c r="E113" s="30">
        <v>0</v>
      </c>
      <c r="F113" s="127">
        <f t="shared" si="4"/>
        <v>0</v>
      </c>
      <c r="G113" s="124"/>
      <c r="H113" s="124"/>
    </row>
    <row r="114" spans="1:8" x14ac:dyDescent="0.25">
      <c r="A114" s="5">
        <v>10.16</v>
      </c>
      <c r="B114" s="36" t="s">
        <v>59</v>
      </c>
      <c r="C114" s="40">
        <v>1</v>
      </c>
      <c r="D114" s="40" t="s">
        <v>11</v>
      </c>
      <c r="E114" s="30">
        <v>0</v>
      </c>
      <c r="F114" s="127">
        <f t="shared" si="4"/>
        <v>0</v>
      </c>
      <c r="G114" s="124"/>
      <c r="H114" s="124"/>
    </row>
    <row r="115" spans="1:8" x14ac:dyDescent="0.25">
      <c r="A115" s="5">
        <v>10.17</v>
      </c>
      <c r="B115" s="36" t="s">
        <v>62</v>
      </c>
      <c r="C115" s="40">
        <v>1</v>
      </c>
      <c r="D115" s="40" t="s">
        <v>11</v>
      </c>
      <c r="E115" s="30">
        <v>0</v>
      </c>
      <c r="F115" s="127">
        <f t="shared" si="4"/>
        <v>0</v>
      </c>
      <c r="G115" s="124"/>
      <c r="H115" s="124"/>
    </row>
    <row r="116" spans="1:8" x14ac:dyDescent="0.25">
      <c r="A116" s="5">
        <v>10.18</v>
      </c>
      <c r="B116" s="36" t="s">
        <v>61</v>
      </c>
      <c r="C116" s="40">
        <v>1</v>
      </c>
      <c r="D116" s="40" t="s">
        <v>11</v>
      </c>
      <c r="E116" s="30">
        <v>0</v>
      </c>
      <c r="F116" s="127">
        <f t="shared" si="4"/>
        <v>0</v>
      </c>
      <c r="G116" s="124"/>
      <c r="H116" s="124"/>
    </row>
    <row r="117" spans="1:8" x14ac:dyDescent="0.25">
      <c r="A117" s="5">
        <v>10.19</v>
      </c>
      <c r="B117" s="36" t="s">
        <v>60</v>
      </c>
      <c r="C117" s="40">
        <v>1</v>
      </c>
      <c r="D117" s="40" t="s">
        <v>11</v>
      </c>
      <c r="E117" s="30">
        <v>0</v>
      </c>
      <c r="F117" s="127">
        <f t="shared" si="4"/>
        <v>0</v>
      </c>
      <c r="G117" s="124"/>
      <c r="H117" s="124"/>
    </row>
    <row r="118" spans="1:8" ht="58.5" customHeight="1" x14ac:dyDescent="0.25">
      <c r="A118" s="7">
        <v>10.199999999999999</v>
      </c>
      <c r="B118" s="36" t="s">
        <v>184</v>
      </c>
      <c r="C118" s="40" t="s">
        <v>58</v>
      </c>
      <c r="D118" s="40" t="s">
        <v>11</v>
      </c>
      <c r="E118" s="30">
        <v>0</v>
      </c>
      <c r="F118" s="127">
        <f t="shared" si="4"/>
        <v>0</v>
      </c>
      <c r="G118" s="124"/>
      <c r="H118" s="124"/>
    </row>
    <row r="119" spans="1:8" ht="33.75" x14ac:dyDescent="0.25">
      <c r="A119" s="5">
        <v>10.210000000000001</v>
      </c>
      <c r="B119" s="36" t="s">
        <v>152</v>
      </c>
      <c r="C119" s="40">
        <v>1</v>
      </c>
      <c r="D119" s="40" t="s">
        <v>11</v>
      </c>
      <c r="E119" s="30">
        <v>0</v>
      </c>
      <c r="F119" s="127">
        <f t="shared" si="4"/>
        <v>0</v>
      </c>
      <c r="G119" s="124"/>
      <c r="H119" s="124"/>
    </row>
    <row r="120" spans="1:8" x14ac:dyDescent="0.25">
      <c r="A120" s="6"/>
      <c r="B120" s="42"/>
      <c r="C120" s="43"/>
      <c r="D120" s="139" t="s">
        <v>42</v>
      </c>
      <c r="E120" s="139"/>
      <c r="F120" s="44">
        <f>SUM(F100:F119)</f>
        <v>0</v>
      </c>
      <c r="G120" s="124"/>
      <c r="H120" s="124"/>
    </row>
    <row r="121" spans="1:8" x14ac:dyDescent="0.25">
      <c r="A121" s="6"/>
      <c r="B121" s="42"/>
      <c r="C121" s="43"/>
      <c r="D121" s="43"/>
      <c r="E121" s="52"/>
      <c r="F121" s="52"/>
      <c r="G121" s="124"/>
      <c r="H121" s="124"/>
    </row>
    <row r="122" spans="1:8" x14ac:dyDescent="0.25">
      <c r="A122" s="4" t="s">
        <v>54</v>
      </c>
      <c r="B122" s="45" t="s">
        <v>71</v>
      </c>
      <c r="C122" s="24"/>
      <c r="D122" s="24"/>
      <c r="E122" s="25"/>
      <c r="F122" s="25"/>
      <c r="G122" s="25"/>
      <c r="H122" s="25"/>
    </row>
    <row r="123" spans="1:8" ht="45" x14ac:dyDescent="0.25">
      <c r="A123" s="5"/>
      <c r="B123" s="36" t="s">
        <v>72</v>
      </c>
      <c r="C123" s="40"/>
      <c r="D123" s="40"/>
      <c r="E123" s="30"/>
      <c r="F123" s="127"/>
      <c r="G123" s="124"/>
      <c r="H123" s="124"/>
    </row>
    <row r="124" spans="1:8" ht="22.5" x14ac:dyDescent="0.25">
      <c r="A124" s="5">
        <v>11.1</v>
      </c>
      <c r="B124" s="36" t="s">
        <v>132</v>
      </c>
      <c r="C124" s="40" t="s">
        <v>75</v>
      </c>
      <c r="D124" s="40" t="s">
        <v>11</v>
      </c>
      <c r="E124" s="30">
        <v>0</v>
      </c>
      <c r="F124" s="127">
        <f t="shared" ref="F124:F139" si="5">C124*E124</f>
        <v>0</v>
      </c>
      <c r="G124" s="124"/>
      <c r="H124" s="124"/>
    </row>
    <row r="125" spans="1:8" ht="22.5" x14ac:dyDescent="0.25">
      <c r="A125" s="5">
        <v>11.2</v>
      </c>
      <c r="B125" s="36" t="s">
        <v>133</v>
      </c>
      <c r="C125" s="40">
        <v>2</v>
      </c>
      <c r="D125" s="40" t="s">
        <v>11</v>
      </c>
      <c r="E125" s="30">
        <v>0</v>
      </c>
      <c r="F125" s="127">
        <f t="shared" si="5"/>
        <v>0</v>
      </c>
      <c r="G125" s="124"/>
      <c r="H125" s="124"/>
    </row>
    <row r="126" spans="1:8" ht="22.5" x14ac:dyDescent="0.25">
      <c r="A126" s="5">
        <v>11.3</v>
      </c>
      <c r="B126" s="36" t="s">
        <v>139</v>
      </c>
      <c r="C126" s="40">
        <v>9</v>
      </c>
      <c r="D126" s="40" t="s">
        <v>11</v>
      </c>
      <c r="E126" s="30">
        <v>0</v>
      </c>
      <c r="F126" s="127">
        <f t="shared" si="5"/>
        <v>0</v>
      </c>
      <c r="G126" s="124"/>
      <c r="H126" s="124"/>
    </row>
    <row r="127" spans="1:8" ht="22.5" x14ac:dyDescent="0.25">
      <c r="A127" s="5">
        <v>11.4</v>
      </c>
      <c r="B127" s="36" t="s">
        <v>138</v>
      </c>
      <c r="C127" s="40">
        <v>550</v>
      </c>
      <c r="D127" s="40" t="s">
        <v>11</v>
      </c>
      <c r="E127" s="30">
        <v>0</v>
      </c>
      <c r="F127" s="127">
        <f t="shared" si="5"/>
        <v>0</v>
      </c>
      <c r="G127" s="124"/>
      <c r="H127" s="124"/>
    </row>
    <row r="128" spans="1:8" ht="22.5" x14ac:dyDescent="0.25">
      <c r="A128" s="5">
        <v>11.5</v>
      </c>
      <c r="B128" s="36" t="s">
        <v>137</v>
      </c>
      <c r="C128" s="40">
        <v>625</v>
      </c>
      <c r="D128" s="40" t="s">
        <v>11</v>
      </c>
      <c r="E128" s="30">
        <v>0</v>
      </c>
      <c r="F128" s="127">
        <f t="shared" si="5"/>
        <v>0</v>
      </c>
      <c r="G128" s="124"/>
      <c r="H128" s="124"/>
    </row>
    <row r="129" spans="1:8" ht="22.5" x14ac:dyDescent="0.25">
      <c r="A129" s="5">
        <v>11.6</v>
      </c>
      <c r="B129" s="36" t="s">
        <v>136</v>
      </c>
      <c r="C129" s="40">
        <v>220</v>
      </c>
      <c r="D129" s="40" t="s">
        <v>11</v>
      </c>
      <c r="E129" s="30">
        <v>0</v>
      </c>
      <c r="F129" s="127">
        <f t="shared" si="5"/>
        <v>0</v>
      </c>
      <c r="G129" s="124"/>
      <c r="H129" s="124"/>
    </row>
    <row r="130" spans="1:8" ht="22.5" x14ac:dyDescent="0.25">
      <c r="A130" s="5">
        <v>11.7</v>
      </c>
      <c r="B130" s="36" t="s">
        <v>135</v>
      </c>
      <c r="C130" s="40">
        <v>468</v>
      </c>
      <c r="D130" s="40" t="s">
        <v>11</v>
      </c>
      <c r="E130" s="30">
        <v>0</v>
      </c>
      <c r="F130" s="127">
        <f t="shared" si="5"/>
        <v>0</v>
      </c>
      <c r="G130" s="124"/>
      <c r="H130" s="124"/>
    </row>
    <row r="131" spans="1:8" ht="22.5" x14ac:dyDescent="0.25">
      <c r="A131" s="5">
        <v>11.8</v>
      </c>
      <c r="B131" s="36" t="s">
        <v>134</v>
      </c>
      <c r="C131" s="40">
        <v>25</v>
      </c>
      <c r="D131" s="40" t="s">
        <v>11</v>
      </c>
      <c r="E131" s="30">
        <v>0</v>
      </c>
      <c r="F131" s="127">
        <f t="shared" si="5"/>
        <v>0</v>
      </c>
      <c r="G131" s="124"/>
      <c r="H131" s="124"/>
    </row>
    <row r="132" spans="1:8" ht="22.5" x14ac:dyDescent="0.25">
      <c r="A132" s="5">
        <v>11.9</v>
      </c>
      <c r="B132" s="36" t="s">
        <v>140</v>
      </c>
      <c r="C132" s="40">
        <f>496*2</f>
        <v>992</v>
      </c>
      <c r="D132" s="40" t="s">
        <v>11</v>
      </c>
      <c r="E132" s="30">
        <v>0</v>
      </c>
      <c r="F132" s="127">
        <f t="shared" si="5"/>
        <v>0</v>
      </c>
      <c r="G132" s="124"/>
      <c r="H132" s="124"/>
    </row>
    <row r="133" spans="1:8" ht="22.5" x14ac:dyDescent="0.25">
      <c r="A133" s="7">
        <v>11.1</v>
      </c>
      <c r="B133" s="36" t="s">
        <v>141</v>
      </c>
      <c r="C133" s="40">
        <v>135</v>
      </c>
      <c r="D133" s="40" t="s">
        <v>11</v>
      </c>
      <c r="E133" s="30">
        <v>0</v>
      </c>
      <c r="F133" s="127">
        <f t="shared" si="5"/>
        <v>0</v>
      </c>
      <c r="G133" s="124"/>
      <c r="H133" s="124"/>
    </row>
    <row r="134" spans="1:8" ht="22.5" x14ac:dyDescent="0.25">
      <c r="A134" s="5">
        <v>11.11</v>
      </c>
      <c r="B134" s="36" t="s">
        <v>142</v>
      </c>
      <c r="C134" s="40">
        <v>45</v>
      </c>
      <c r="D134" s="40" t="s">
        <v>13</v>
      </c>
      <c r="E134" s="30">
        <v>0</v>
      </c>
      <c r="F134" s="127">
        <f t="shared" si="5"/>
        <v>0</v>
      </c>
      <c r="G134" s="124"/>
      <c r="H134" s="124"/>
    </row>
    <row r="135" spans="1:8" ht="22.5" x14ac:dyDescent="0.25">
      <c r="A135" s="5">
        <v>11.12</v>
      </c>
      <c r="B135" s="36" t="s">
        <v>143</v>
      </c>
      <c r="C135" s="40">
        <f>735+470</f>
        <v>1205</v>
      </c>
      <c r="D135" s="40" t="s">
        <v>7</v>
      </c>
      <c r="E135" s="30">
        <v>0</v>
      </c>
      <c r="F135" s="127">
        <f t="shared" si="5"/>
        <v>0</v>
      </c>
      <c r="G135" s="124"/>
      <c r="H135" s="124"/>
    </row>
    <row r="136" spans="1:8" ht="22.5" x14ac:dyDescent="0.25">
      <c r="A136" s="5">
        <v>11.13</v>
      </c>
      <c r="B136" s="36" t="s">
        <v>144</v>
      </c>
      <c r="C136" s="40">
        <v>122.24</v>
      </c>
      <c r="D136" s="40" t="s">
        <v>8</v>
      </c>
      <c r="E136" s="30">
        <v>0</v>
      </c>
      <c r="F136" s="127">
        <f t="shared" si="5"/>
        <v>0</v>
      </c>
      <c r="G136" s="124"/>
      <c r="H136" s="124"/>
    </row>
    <row r="137" spans="1:8" ht="22.5" x14ac:dyDescent="0.25">
      <c r="A137" s="5">
        <v>11.14</v>
      </c>
      <c r="B137" s="36" t="s">
        <v>145</v>
      </c>
      <c r="C137" s="40">
        <f>25.22*0.5</f>
        <v>12.61</v>
      </c>
      <c r="D137" s="40" t="s">
        <v>8</v>
      </c>
      <c r="E137" s="30">
        <v>0</v>
      </c>
      <c r="F137" s="127">
        <f t="shared" si="5"/>
        <v>0</v>
      </c>
      <c r="G137" s="128"/>
      <c r="H137" s="124"/>
    </row>
    <row r="138" spans="1:8" ht="22.5" x14ac:dyDescent="0.25">
      <c r="A138" s="5">
        <v>11.15</v>
      </c>
      <c r="B138" s="36" t="s">
        <v>146</v>
      </c>
      <c r="C138" s="40">
        <v>35</v>
      </c>
      <c r="D138" s="40" t="s">
        <v>11</v>
      </c>
      <c r="E138" s="30">
        <v>0</v>
      </c>
      <c r="F138" s="127">
        <f t="shared" si="5"/>
        <v>0</v>
      </c>
      <c r="G138" s="128"/>
      <c r="H138" s="124"/>
    </row>
    <row r="139" spans="1:8" ht="22.5" x14ac:dyDescent="0.25">
      <c r="A139" s="5">
        <v>11.16</v>
      </c>
      <c r="B139" s="36" t="s">
        <v>147</v>
      </c>
      <c r="C139" s="40">
        <v>36</v>
      </c>
      <c r="D139" s="40" t="s">
        <v>11</v>
      </c>
      <c r="E139" s="30">
        <v>0</v>
      </c>
      <c r="F139" s="127">
        <f t="shared" si="5"/>
        <v>0</v>
      </c>
      <c r="G139" s="128"/>
      <c r="H139" s="124"/>
    </row>
    <row r="140" spans="1:8" x14ac:dyDescent="0.25">
      <c r="A140" s="6"/>
      <c r="B140" s="42"/>
      <c r="C140" s="43"/>
      <c r="D140" s="139" t="s">
        <v>43</v>
      </c>
      <c r="E140" s="139"/>
      <c r="F140" s="44">
        <f>SUM(F124:F139)</f>
        <v>0</v>
      </c>
      <c r="G140" s="124"/>
      <c r="H140" s="124"/>
    </row>
    <row r="141" spans="1:8" x14ac:dyDescent="0.25">
      <c r="A141" s="14" t="s">
        <v>55</v>
      </c>
      <c r="B141" s="53" t="s">
        <v>23</v>
      </c>
      <c r="C141" s="54"/>
      <c r="D141" s="54"/>
      <c r="E141" s="55"/>
      <c r="F141" s="56"/>
      <c r="G141" s="56"/>
      <c r="H141" s="56"/>
    </row>
    <row r="142" spans="1:8" ht="45" x14ac:dyDescent="0.25">
      <c r="A142" s="5">
        <v>12.1</v>
      </c>
      <c r="B142" s="36" t="s">
        <v>73</v>
      </c>
      <c r="C142" s="48">
        <v>17</v>
      </c>
      <c r="D142" s="49" t="s">
        <v>11</v>
      </c>
      <c r="E142" s="30">
        <v>0</v>
      </c>
      <c r="F142" s="30">
        <f>C142*E142</f>
        <v>0</v>
      </c>
      <c r="G142" s="124"/>
      <c r="H142" s="124"/>
    </row>
    <row r="143" spans="1:8" ht="56.25" x14ac:dyDescent="0.25">
      <c r="A143" s="5">
        <v>12.2</v>
      </c>
      <c r="B143" s="32" t="s">
        <v>156</v>
      </c>
      <c r="C143" s="40" t="s">
        <v>92</v>
      </c>
      <c r="D143" s="40" t="s">
        <v>11</v>
      </c>
      <c r="E143" s="30">
        <v>0</v>
      </c>
      <c r="F143" s="30">
        <f>C143*E143</f>
        <v>0</v>
      </c>
      <c r="G143" s="124"/>
      <c r="H143" s="124"/>
    </row>
    <row r="144" spans="1:8" ht="83.25" customHeight="1" x14ac:dyDescent="0.25">
      <c r="A144" s="5">
        <v>12.3</v>
      </c>
      <c r="B144" s="32" t="s">
        <v>157</v>
      </c>
      <c r="C144" s="40" t="s">
        <v>75</v>
      </c>
      <c r="D144" s="40" t="s">
        <v>11</v>
      </c>
      <c r="E144" s="30">
        <v>0</v>
      </c>
      <c r="F144" s="30">
        <f>C144*E144</f>
        <v>0</v>
      </c>
      <c r="G144" s="124"/>
      <c r="H144" s="124"/>
    </row>
    <row r="145" spans="1:8" ht="43.5" customHeight="1" x14ac:dyDescent="0.25">
      <c r="A145" s="5">
        <v>12.4</v>
      </c>
      <c r="B145" s="32" t="s">
        <v>162</v>
      </c>
      <c r="C145" s="40" t="s">
        <v>159</v>
      </c>
      <c r="D145" s="40" t="s">
        <v>11</v>
      </c>
      <c r="E145" s="30">
        <v>0</v>
      </c>
      <c r="F145" s="30">
        <f>C145*E145</f>
        <v>0</v>
      </c>
      <c r="G145" s="124"/>
      <c r="H145" s="124"/>
    </row>
    <row r="146" spans="1:8" ht="67.5" x14ac:dyDescent="0.25">
      <c r="A146" s="5">
        <v>12.5</v>
      </c>
      <c r="B146" s="32" t="s">
        <v>158</v>
      </c>
      <c r="C146" s="40">
        <v>4</v>
      </c>
      <c r="D146" s="40" t="s">
        <v>11</v>
      </c>
      <c r="E146" s="30">
        <v>0</v>
      </c>
      <c r="F146" s="30">
        <f>C146*E146</f>
        <v>0</v>
      </c>
      <c r="G146" s="124"/>
      <c r="H146" s="124"/>
    </row>
    <row r="147" spans="1:8" x14ac:dyDescent="0.25">
      <c r="C147" s="131" t="s">
        <v>44</v>
      </c>
      <c r="D147" s="131"/>
      <c r="E147" s="131"/>
      <c r="F147" s="35">
        <f>SUM(F142:F146)</f>
        <v>0</v>
      </c>
    </row>
    <row r="148" spans="1:8" x14ac:dyDescent="0.25">
      <c r="G148" s="1"/>
    </row>
    <row r="149" spans="1:8" x14ac:dyDescent="0.25">
      <c r="A149" s="86" t="s">
        <v>79</v>
      </c>
      <c r="B149" s="57"/>
      <c r="C149" s="58"/>
      <c r="D149" s="22"/>
      <c r="E149" s="22"/>
      <c r="F149" s="59"/>
    </row>
    <row r="150" spans="1:8" x14ac:dyDescent="0.25">
      <c r="A150" s="16" t="s">
        <v>24</v>
      </c>
      <c r="B150" s="60" t="s">
        <v>25</v>
      </c>
      <c r="C150" s="58" t="s">
        <v>26</v>
      </c>
      <c r="D150" s="22" t="s">
        <v>27</v>
      </c>
      <c r="E150" s="22" t="s">
        <v>28</v>
      </c>
      <c r="F150" s="61" t="s">
        <v>29</v>
      </c>
    </row>
    <row r="151" spans="1:8" x14ac:dyDescent="0.25">
      <c r="A151" s="17" t="s">
        <v>5</v>
      </c>
      <c r="B151" s="62" t="s">
        <v>31</v>
      </c>
      <c r="C151" s="63"/>
      <c r="D151" s="64"/>
      <c r="E151" s="64"/>
      <c r="F151" s="65">
        <f>F29</f>
        <v>0</v>
      </c>
    </row>
    <row r="152" spans="1:8" x14ac:dyDescent="0.25">
      <c r="A152" s="18" t="s">
        <v>45</v>
      </c>
      <c r="B152" s="66" t="s">
        <v>32</v>
      </c>
      <c r="C152" s="67"/>
      <c r="D152" s="68"/>
      <c r="E152" s="68"/>
      <c r="F152" s="69">
        <f>F32</f>
        <v>0</v>
      </c>
    </row>
    <row r="153" spans="1:8" x14ac:dyDescent="0.25">
      <c r="A153" s="18" t="s">
        <v>46</v>
      </c>
      <c r="B153" s="66" t="s">
        <v>33</v>
      </c>
      <c r="C153" s="67"/>
      <c r="D153" s="68"/>
      <c r="E153" s="68"/>
      <c r="F153" s="69">
        <f>F50</f>
        <v>0</v>
      </c>
    </row>
    <row r="154" spans="1:8" x14ac:dyDescent="0.25">
      <c r="A154" s="18" t="s">
        <v>47</v>
      </c>
      <c r="B154" s="66" t="s">
        <v>14</v>
      </c>
      <c r="C154" s="67"/>
      <c r="D154" s="68"/>
      <c r="E154" s="68"/>
      <c r="F154" s="69">
        <f>F59</f>
        <v>0</v>
      </c>
    </row>
    <row r="155" spans="1:8" x14ac:dyDescent="0.25">
      <c r="A155" s="18" t="s">
        <v>48</v>
      </c>
      <c r="B155" s="66" t="s">
        <v>57</v>
      </c>
      <c r="C155" s="67"/>
      <c r="D155" s="68"/>
      <c r="E155" s="68"/>
      <c r="F155" s="69">
        <f>F67</f>
        <v>0</v>
      </c>
    </row>
    <row r="156" spans="1:8" x14ac:dyDescent="0.25">
      <c r="A156" s="18" t="s">
        <v>49</v>
      </c>
      <c r="B156" s="66" t="s">
        <v>17</v>
      </c>
      <c r="C156" s="67"/>
      <c r="D156" s="68"/>
      <c r="E156" s="68"/>
      <c r="F156" s="69">
        <f>F70</f>
        <v>0</v>
      </c>
    </row>
    <row r="157" spans="1:8" x14ac:dyDescent="0.25">
      <c r="A157" s="18" t="s">
        <v>50</v>
      </c>
      <c r="B157" s="66" t="s">
        <v>4</v>
      </c>
      <c r="C157" s="67"/>
      <c r="D157" s="68"/>
      <c r="E157" s="68"/>
      <c r="F157" s="69">
        <f>F77</f>
        <v>0</v>
      </c>
    </row>
    <row r="158" spans="1:8" x14ac:dyDescent="0.25">
      <c r="A158" s="18" t="s">
        <v>51</v>
      </c>
      <c r="B158" s="66" t="s">
        <v>18</v>
      </c>
      <c r="C158" s="67"/>
      <c r="D158" s="68"/>
      <c r="E158" s="68"/>
      <c r="F158" s="69">
        <f>F81</f>
        <v>0</v>
      </c>
    </row>
    <row r="159" spans="1:8" x14ac:dyDescent="0.25">
      <c r="A159" s="18" t="s">
        <v>52</v>
      </c>
      <c r="B159" s="66" t="s">
        <v>19</v>
      </c>
      <c r="C159" s="67"/>
      <c r="D159" s="68"/>
      <c r="E159" s="68"/>
      <c r="F159" s="69">
        <f>F98</f>
        <v>0</v>
      </c>
    </row>
    <row r="160" spans="1:8" x14ac:dyDescent="0.25">
      <c r="A160" s="18" t="s">
        <v>53</v>
      </c>
      <c r="B160" s="70" t="s">
        <v>2</v>
      </c>
      <c r="C160" s="67"/>
      <c r="D160" s="68"/>
      <c r="E160" s="68"/>
      <c r="F160" s="69">
        <f>F120</f>
        <v>0</v>
      </c>
    </row>
    <row r="161" spans="1:6" x14ac:dyDescent="0.25">
      <c r="A161" s="18" t="s">
        <v>54</v>
      </c>
      <c r="B161" s="70" t="s">
        <v>3</v>
      </c>
      <c r="C161" s="67"/>
      <c r="D161" s="68"/>
      <c r="E161" s="68"/>
      <c r="F161" s="69">
        <f>F140</f>
        <v>0</v>
      </c>
    </row>
    <row r="162" spans="1:6" x14ac:dyDescent="0.25">
      <c r="A162" s="18" t="s">
        <v>55</v>
      </c>
      <c r="B162" s="70" t="s">
        <v>23</v>
      </c>
      <c r="C162" s="67"/>
      <c r="D162" s="68"/>
      <c r="E162" s="68"/>
      <c r="F162" s="69">
        <f>F147</f>
        <v>0</v>
      </c>
    </row>
    <row r="163" spans="1:6" x14ac:dyDescent="0.25">
      <c r="A163" s="19"/>
      <c r="B163" s="71"/>
      <c r="C163" s="72"/>
      <c r="D163" s="73"/>
      <c r="E163" s="74" t="s">
        <v>78</v>
      </c>
      <c r="F163" s="75">
        <f>+F151+F152+F153+F154+F155+F67+F156+F157+F158+F159+F160+F161+F162</f>
        <v>0</v>
      </c>
    </row>
    <row r="164" spans="1:6" x14ac:dyDescent="0.25">
      <c r="A164" s="20"/>
      <c r="B164" s="76"/>
      <c r="C164" s="77"/>
      <c r="D164" s="78"/>
      <c r="E164" s="79" t="s">
        <v>30</v>
      </c>
      <c r="F164" s="80">
        <f>F163*0.16</f>
        <v>0</v>
      </c>
    </row>
    <row r="165" spans="1:6" x14ac:dyDescent="0.25">
      <c r="A165" s="21"/>
      <c r="B165" s="81"/>
      <c r="C165" s="82"/>
      <c r="D165" s="83"/>
      <c r="E165" s="84" t="s">
        <v>77</v>
      </c>
      <c r="F165" s="85">
        <f>+F163+F164</f>
        <v>0</v>
      </c>
    </row>
    <row r="166" spans="1:6" x14ac:dyDescent="0.25">
      <c r="A166" s="22"/>
      <c r="B166" s="60"/>
      <c r="C166" s="58"/>
      <c r="D166" s="22"/>
      <c r="E166" s="22"/>
      <c r="F166" s="59"/>
    </row>
    <row r="167" spans="1:6" x14ac:dyDescent="0.25">
      <c r="A167" s="22"/>
      <c r="B167" s="60"/>
      <c r="C167" s="58"/>
      <c r="D167" s="22"/>
      <c r="E167" s="22"/>
      <c r="F167" s="59"/>
    </row>
  </sheetData>
  <protectedRanges>
    <protectedRange sqref="F12" name="Rango1_1_2"/>
  </protectedRanges>
  <mergeCells count="22">
    <mergeCell ref="D120:E120"/>
    <mergeCell ref="D140:E140"/>
    <mergeCell ref="C147:E147"/>
    <mergeCell ref="D59:E59"/>
    <mergeCell ref="D67:E67"/>
    <mergeCell ref="D70:E70"/>
    <mergeCell ref="D77:E77"/>
    <mergeCell ref="D81:E81"/>
    <mergeCell ref="D98:E98"/>
    <mergeCell ref="C5:H5"/>
    <mergeCell ref="C4:H4"/>
    <mergeCell ref="C3:H3"/>
    <mergeCell ref="D50:E50"/>
    <mergeCell ref="B14:E14"/>
    <mergeCell ref="B15:E15"/>
    <mergeCell ref="B16:E16"/>
    <mergeCell ref="B17:E17"/>
    <mergeCell ref="B18:E18"/>
    <mergeCell ref="B19:E19"/>
    <mergeCell ref="B20:E20"/>
    <mergeCell ref="D29:E29"/>
    <mergeCell ref="D32:E32"/>
  </mergeCells>
  <pageMargins left="0.70866141732283472" right="0.70866141732283472" top="0.74803149606299213" bottom="0.74803149606299213" header="0.31496062992125984" footer="0.31496062992125984"/>
  <pageSetup paperSize="9" scale="64" fitToHeight="8" orientation="portrait" r:id="rId1"/>
  <rowBreaks count="2" manualBreakCount="2">
    <brk id="50" max="16383" man="1"/>
    <brk id="64" max="16383" man="1"/>
  </rowBreaks>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Catálogo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Operativo Externo2</dc:creator>
  <cp:lastModifiedBy>Armando Grimaldo</cp:lastModifiedBy>
  <cp:lastPrinted>2019-05-09T14:38:57Z</cp:lastPrinted>
  <dcterms:created xsi:type="dcterms:W3CDTF">2019-03-28T23:01:49Z</dcterms:created>
  <dcterms:modified xsi:type="dcterms:W3CDTF">2019-06-10T16:57:59Z</dcterms:modified>
</cp:coreProperties>
</file>